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<sst xmlns="http://schemas.openxmlformats.org/spreadsheetml/2006/main" count="414" uniqueCount="222">
  <si>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</si>
  <si>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</si>
  <si>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</si>
  <si>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</si>
  <si>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</si>
  <si>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</si>
  <si>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</si>
  <si>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</si>
  <si>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</si>
  <si>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</si>
  <si>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</si>
  <si>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</si>
  <si>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</si>
  <si>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</si>
  <si>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</si>
  <si>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</si>
  <si>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</si>
  <si>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</si>
  <si>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</si>
  <si>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</si>
  <si>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</si>
  <si>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</si>
  <si>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</si>
  <si>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</si>
  <si>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</si>
  <si>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</si>
  <si>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</si>
  <si>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</si>
  <si>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</si>
  <si>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</si>
  <si>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</si>
  <si>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</si>
  <si>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</si>
  <si>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</si>
  <si>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</si>
  <si>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</si>
  <si>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</si>
  <si>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</si>
  <si>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</si>
  <si>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</si>
  <si>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</si>
  <si>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</si>
  <si>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</si>
  <si>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</si>
  <si>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</si>
  <si>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</si>
  <si>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</si>
  <si>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</si>
  <si>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</si>
  <si>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</si>
  <si>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</si>
  <si>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</si>
  <si>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</si>
  <si>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</si>
  <si>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</si>
  <si>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</si>
  <si>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</si>
  <si>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</si>
  <si>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</si>
  <si>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</si>
  <si>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</si>
  <si>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</si>
  <si>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</si>
  <si>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</si>
  <si>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</si>
  <si>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</si>
  <si>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</si>
  <si>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</si>
  <si>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</si>
  <si>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</si>
  <si>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d300雨水连接管:9m,覆土0.7m</t>
  </si>
  <si>
    <t>DN200雨水连接管:243m,覆土0.7m</t>
  </si>
  <si>
    <t>37Y1</t>
  </si>
  <si>
    <t>37Y2</t>
  </si>
  <si>
    <t>37Y3</t>
  </si>
  <si>
    <t>37Y4</t>
  </si>
  <si>
    <t>37Y5</t>
  </si>
  <si>
    <t>37Y6</t>
  </si>
  <si>
    <t>37Y7</t>
  </si>
  <si>
    <t>37Y45</t>
  </si>
  <si>
    <t>37Y46</t>
  </si>
  <si>
    <t>37Y47</t>
  </si>
  <si>
    <t>37Y48</t>
  </si>
  <si>
    <t>37Y20</t>
  </si>
  <si>
    <t>37Y40</t>
  </si>
  <si>
    <t>37Y41</t>
  </si>
  <si>
    <t>37Y38</t>
  </si>
  <si>
    <t>37Y39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</si>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</sst>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0_ ;[Red]\-0.000\ "/>
    <numFmt numFmtId="179" formatCode="0.00_ "/>
    <numFmt numFmtId="180" formatCode="0.000_ "/>
    <numFmt numFmtId="181" formatCode="0.000_);[Red]\(0.000\)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8" fontId="0" fillId="3" borderId="1" xfId="0" applyNumberFormat="1" applyFill="1" applyBorder="1">
      <alignment vertical="center"/>
    </xf>
    <xf numFmtId="178" fontId="0" fillId="0" borderId="1" xfId="0" applyNumberFormat="1" applyBorder="1">
      <alignment vertical="center"/>
    </xf>
    <xf numFmtId="178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8" fontId="1" fillId="3" borderId="5" xfId="0" applyNumberFormat="1" applyFont="1" applyFill="1" applyBorder="1" applyAlignment="1">
      <alignment horizontal="center" vertical="center"/>
    </xf>
    <xf numFmtId="178" fontId="1" fillId="0" borderId="6" xfId="0" applyNumberFormat="1" applyFont="1" applyBorder="1" applyAlignment="1">
      <alignment horizontal="center" vertical="center"/>
    </xf>
    <xf numFmtId="178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8" fontId="6" fillId="3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8" fontId="6" fillId="5" borderId="1" xfId="0" applyNumberFormat="1" applyFont="1" applyFill="1" applyBorder="1" applyAlignment="1">
      <alignment horizontal="center" vertical="center" wrapText="1"/>
    </xf>
    <xf numFmtId="178" fontId="11" fillId="3" borderId="1" xfId="0" applyNumberFormat="1" applyFont="1" applyFill="1" applyBorder="1">
      <alignment vertical="center"/>
    </xf>
    <xf numFmtId="178" fontId="11" fillId="0" borderId="1" xfId="0" applyNumberFormat="1" applyFont="1" applyBorder="1">
      <alignment vertical="center"/>
    </xf>
    <xf numFmtId="178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78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78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30" zoomScaleNormal="130" workbookViewId="0">
      <pane xSplit="21" ySplit="2" topLeftCell="AL3" activePane="bottomRight" state="frozenSplit"/>
      <selection/>
      <selection pane="topRight"/>
      <selection pane="bottomLeft"/>
      <selection pane="bottomRight" activeCell="I5" sqref="I5:J6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 t="s">
        <v>70</v>
      </c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2:75">
      <c r="B5" s="32">
        <v>1</v>
      </c>
      <c r="D5" s="103">
        <f>IF(AND(B5=0,E5=0),0,IF(B5&gt;E5,E5-C5-AJ5,IF(AJ5&gt;(E5-B5),E5-AJ5-C5,B5-C5)))</f>
        <v>0.52</v>
      </c>
      <c r="E5" s="103">
        <v>1</v>
      </c>
      <c r="G5" s="32">
        <v>9</v>
      </c>
      <c r="H5" s="32">
        <v>0.3</v>
      </c>
      <c r="I5" s="32">
        <v>0.48</v>
      </c>
      <c r="J5" s="32">
        <v>0.48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 t="str">
        <f t="shared" si="4"/>
        <v>A</v>
      </c>
      <c r="T5" s="118">
        <f t="shared" ref="T5:T68" si="22">IF(G5=0,0,IF(OR(AE5&lt;0.5,AF5&lt;0.5),"Y",0))</f>
        <v>0</v>
      </c>
      <c r="V5" s="141">
        <f t="shared" si="0"/>
        <v>0.3</v>
      </c>
      <c r="W5" s="142">
        <f t="shared" si="5"/>
        <v>0.52</v>
      </c>
      <c r="X5" s="142">
        <f t="shared" si="1"/>
        <v>1</v>
      </c>
      <c r="Y5" s="142">
        <f t="shared" si="1"/>
        <v>0</v>
      </c>
      <c r="Z5" s="142">
        <f>Y5+LOOKUP(V5,Sheet2!A$3:A$24,Sheet2!J$3:J$24)</f>
        <v>0.34</v>
      </c>
      <c r="AA5" s="142">
        <f t="shared" si="6"/>
        <v>0.52</v>
      </c>
      <c r="AB5" s="142">
        <f t="shared" si="2"/>
        <v>1</v>
      </c>
      <c r="AC5" s="142">
        <f t="shared" si="2"/>
        <v>0</v>
      </c>
      <c r="AD5" s="142">
        <f>AC5+LOOKUP(V5,Sheet2!A$3:A$24,Sheet2!J$3:J$24)</f>
        <v>0.34</v>
      </c>
      <c r="AE5" s="142">
        <f t="shared" si="7"/>
        <v>0.66</v>
      </c>
      <c r="AF5" s="142">
        <f t="shared" si="8"/>
        <v>0.66</v>
      </c>
      <c r="AG5" s="141">
        <f>LOOKUP(V5,Sheet2!A$3:A$24,Sheet2!K$3:K$24)</f>
        <v>0.5</v>
      </c>
      <c r="AH5" s="147">
        <f>IF(LOOKUP(V5,Sheet2!A$3:A$24,Sheet2!B$3:B$24)=0,LOOKUP(V5,Sheet2!A$3:A$24,Sheet2!N$3:N$24),IF(OR(AE5&gt;3.5,AF5&gt;3.5),LOOKUP(V5,Sheet2!A$3:A$24,Sheet2!M$3:M$24),LOOKUP(V5,Sheet2!A$3:A$24,Sheet2!L$3:L$24)))</f>
        <v>0.31</v>
      </c>
      <c r="AI5" s="141">
        <f>LOOKUP(R5,Sheet3!A$2:A$7,Sheet3!D$2:D$7)</f>
        <v>0</v>
      </c>
      <c r="AJ5" s="141">
        <f t="shared" ref="AJ5:AJ68" si="23">IF(B5=0,0,IF(NOT(I5=0),I5,AJ4))</f>
        <v>0.48</v>
      </c>
      <c r="AK5" s="141">
        <f t="shared" ref="AK5:AK68" si="24">IF(B5=0,0,IF(NOT(J5=0),J5,AK4))</f>
        <v>0.48</v>
      </c>
      <c r="AL5" s="142">
        <f t="shared" si="9"/>
        <v>0.83</v>
      </c>
      <c r="AM5" s="142">
        <f t="shared" si="10"/>
        <v>0.83</v>
      </c>
      <c r="AN5" s="142">
        <f t="shared" si="11"/>
        <v>0.83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1.24</v>
      </c>
      <c r="AP5" s="120"/>
      <c r="AQ5" s="156">
        <f t="shared" si="12"/>
        <v>9.2628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0.8721</v>
      </c>
      <c r="AV5" s="158">
        <f>IF(AND(AE5&gt;3.5,AF5&gt;3.5),LOOKUP(Sheet1!V5,Sheet2!A$3:A$24,Sheet2!W$3:W$24),LOOKUP(V5,Sheet2!A$3:A$24,Sheet2!V$3:V$24))*G5</f>
        <v>1.098395701672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6.41200084517667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32.58</v>
      </c>
      <c r="BC5" s="161">
        <f t="shared" si="13"/>
        <v>33.72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9.2628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9.2628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3.24</v>
      </c>
      <c r="BV5" s="52">
        <f t="shared" si="20"/>
        <v>1.93</v>
      </c>
      <c r="BW5" s="32">
        <f t="shared" si="21"/>
        <v>0</v>
      </c>
    </row>
    <row r="6" spans="2:75">
      <c r="B6" s="32">
        <v>1</v>
      </c>
      <c r="D6" s="103">
        <f t="shared" ref="D6:D22" si="25">IF(AND(B6=0,E6=0),0,IF(B6&gt;E6,E6-C6-AJ6,IF(AJ6&gt;(E6-B6),E6-AJ6-C6,B6-C6)))</f>
        <v>0.52</v>
      </c>
      <c r="E6" s="103">
        <v>1</v>
      </c>
      <c r="I6" s="32">
        <v>0.48</v>
      </c>
      <c r="J6" s="32">
        <v>0.48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0.48</v>
      </c>
      <c r="AK6" s="141">
        <f t="shared" si="24"/>
        <v>0.48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0.96</v>
      </c>
      <c r="BV6" s="52">
        <f t="shared" si="20"/>
        <v>0.48</v>
      </c>
      <c r="BW6" s="32">
        <f t="shared" si="21"/>
        <v>0</v>
      </c>
    </row>
    <row r="7" spans="1:75">
      <c r="A7" s="32" t="s">
        <v>71</v>
      </c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5"/>
        <v>0.42</v>
      </c>
      <c r="E8" s="32">
        <v>0.9</v>
      </c>
      <c r="G8" s="32">
        <v>243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160.34355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68.170247791622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84.5392320601549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778.815</v>
      </c>
      <c r="BC8" s="161">
        <f t="shared" si="13"/>
        <v>843.21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160.34355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160.34355</v>
      </c>
      <c r="BS8" s="52">
        <f t="shared" si="18"/>
        <v>0</v>
      </c>
      <c r="BT8" s="32">
        <f>IF(OR(LOOKUP(V8,Sheet2!A$3:A$25,Sheet2!B$3:B$25)=1,G8=0),0,AW8-AO8*0.2*G8)</f>
        <v>16.654247791622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5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4:75">
      <c r="D11" s="103">
        <f t="shared" si="25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</v>
      </c>
      <c r="AK11" s="141">
        <f t="shared" si="24"/>
        <v>0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</v>
      </c>
      <c r="BV11" s="52">
        <f t="shared" si="20"/>
        <v>0</v>
      </c>
      <c r="BW11" s="32">
        <f t="shared" si="21"/>
        <v>0</v>
      </c>
    </row>
    <row r="12" spans="1:75">
      <c r="A12" s="115" t="s">
        <v>72</v>
      </c>
      <c r="B12" s="32">
        <v>15.65</v>
      </c>
      <c r="D12" s="103">
        <f t="shared" si="25"/>
        <v>15.17</v>
      </c>
      <c r="E12" s="103">
        <v>15.65</v>
      </c>
      <c r="F12" s="103">
        <v>13.794</v>
      </c>
      <c r="G12" s="32">
        <v>6.2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1</v>
      </c>
      <c r="O12" s="32">
        <v>0</v>
      </c>
      <c r="P12" s="32">
        <f t="shared" si="3"/>
        <v>0</v>
      </c>
      <c r="R12" s="116" t="str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B</v>
      </c>
      <c r="S12" s="117" t="str">
        <f t="shared" si="4"/>
        <v>A</v>
      </c>
      <c r="T12" s="118">
        <f t="shared" si="22"/>
        <v>0</v>
      </c>
      <c r="V12" s="141">
        <f t="shared" si="0"/>
        <v>0.3</v>
      </c>
      <c r="W12" s="142">
        <f t="shared" si="5"/>
        <v>15.17</v>
      </c>
      <c r="X12" s="142">
        <f t="shared" si="1"/>
        <v>15.65</v>
      </c>
      <c r="Y12" s="142">
        <f t="shared" si="1"/>
        <v>13.794</v>
      </c>
      <c r="Z12" s="142">
        <f>Y12+LOOKUP(V12,Sheet2!A$3:A$24,Sheet2!J$3:J$24)</f>
        <v>14.134</v>
      </c>
      <c r="AA12" s="142">
        <f t="shared" si="6"/>
        <v>15.11</v>
      </c>
      <c r="AB12" s="142">
        <f t="shared" si="2"/>
        <v>15.59</v>
      </c>
      <c r="AC12" s="142">
        <f t="shared" si="2"/>
        <v>13.775</v>
      </c>
      <c r="AD12" s="142">
        <f>AC12+LOOKUP(V12,Sheet2!A$3:A$24,Sheet2!J$3:J$24)</f>
        <v>14.115</v>
      </c>
      <c r="AE12" s="142">
        <f t="shared" si="7"/>
        <v>1.516</v>
      </c>
      <c r="AF12" s="142">
        <f t="shared" si="8"/>
        <v>1.475</v>
      </c>
      <c r="AG12" s="141">
        <f>LOOKUP(V12,Sheet2!A$3:A$24,Sheet2!K$3:K$24)</f>
        <v>0.5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41">
        <f>LOOKUP(R12,Sheet3!A$2:A$7,Sheet3!D$2:D$7)</f>
        <v>0.35</v>
      </c>
      <c r="AJ12" s="141">
        <f t="shared" si="23"/>
        <v>0.48</v>
      </c>
      <c r="AK12" s="141">
        <f t="shared" si="24"/>
        <v>0.48</v>
      </c>
      <c r="AL12" s="142">
        <f t="shared" si="9"/>
        <v>2.036</v>
      </c>
      <c r="AM12" s="142">
        <f t="shared" si="10"/>
        <v>1.995</v>
      </c>
      <c r="AN12" s="142">
        <f t="shared" si="11"/>
        <v>2.0155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20"/>
      <c r="AQ12" s="156">
        <f t="shared" si="12"/>
        <v>15.495164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2.6908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0.60078</v>
      </c>
      <c r="AV12" s="158">
        <f>IF(AND(AE12&gt;3.5,AF12&gt;3.5),LOOKUP(Sheet1!V12,Sheet2!A$3:A$24,Sheet2!W$3:W$24),LOOKUP(V12,Sheet2!A$3:A$24,Sheet2!V$3:V$24))*G12</f>
        <v>0.756672594485159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6.78059613778837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3.963164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37.1442</v>
      </c>
      <c r="BC12" s="161">
        <f t="shared" si="13"/>
        <v>33.0294666666667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15.495164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15.495164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5.652</v>
      </c>
      <c r="BV12" s="52">
        <f t="shared" si="20"/>
        <v>3.136</v>
      </c>
      <c r="BW12" s="32">
        <f t="shared" si="21"/>
        <v>6.2</v>
      </c>
    </row>
    <row r="13" spans="1:75">
      <c r="A13" s="115" t="s">
        <v>73</v>
      </c>
      <c r="B13" s="32">
        <v>15.59</v>
      </c>
      <c r="D13" s="103">
        <f t="shared" si="25"/>
        <v>15.11</v>
      </c>
      <c r="E13" s="103">
        <v>15.59</v>
      </c>
      <c r="F13" s="103">
        <v>13.775</v>
      </c>
      <c r="G13" s="32">
        <v>14.4</v>
      </c>
      <c r="H13" s="32">
        <v>0.4</v>
      </c>
      <c r="I13" s="32">
        <v>0.48</v>
      </c>
      <c r="J13" s="32">
        <v>0.48</v>
      </c>
      <c r="L13" s="32">
        <v>1</v>
      </c>
      <c r="M13" s="32">
        <v>0</v>
      </c>
      <c r="N13" s="32">
        <v>1</v>
      </c>
      <c r="O13" s="32">
        <v>0</v>
      </c>
      <c r="P13" s="32">
        <f t="shared" si="3"/>
        <v>0</v>
      </c>
      <c r="R13" s="116" t="str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B</v>
      </c>
      <c r="S13" s="117" t="str">
        <f t="shared" si="4"/>
        <v>A</v>
      </c>
      <c r="T13" s="118">
        <f t="shared" si="22"/>
        <v>0</v>
      </c>
      <c r="V13" s="141">
        <f t="shared" si="0"/>
        <v>0.4</v>
      </c>
      <c r="W13" s="142">
        <f t="shared" si="5"/>
        <v>15.11</v>
      </c>
      <c r="X13" s="142">
        <f t="shared" si="1"/>
        <v>15.59</v>
      </c>
      <c r="Y13" s="142">
        <f t="shared" si="1"/>
        <v>13.775</v>
      </c>
      <c r="Z13" s="142">
        <f>Y13+LOOKUP(V13,Sheet2!A$3:A$24,Sheet2!J$3:J$24)</f>
        <v>14.22</v>
      </c>
      <c r="AA13" s="142">
        <f t="shared" si="6"/>
        <v>15.14</v>
      </c>
      <c r="AB13" s="142">
        <f t="shared" si="2"/>
        <v>15.62</v>
      </c>
      <c r="AC13" s="142">
        <f t="shared" si="2"/>
        <v>13.732</v>
      </c>
      <c r="AD13" s="142">
        <f>AC13+LOOKUP(V13,Sheet2!A$3:A$24,Sheet2!J$3:J$24)</f>
        <v>14.177</v>
      </c>
      <c r="AE13" s="142">
        <f t="shared" si="7"/>
        <v>1.37</v>
      </c>
      <c r="AF13" s="142">
        <f t="shared" si="8"/>
        <v>1.443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0.315</v>
      </c>
      <c r="AI13" s="141">
        <f>LOOKUP(R13,Sheet3!A$2:A$7,Sheet3!D$2:D$7)</f>
        <v>0.35</v>
      </c>
      <c r="AJ13" s="141">
        <f t="shared" si="23"/>
        <v>0.48</v>
      </c>
      <c r="AK13" s="141">
        <f t="shared" si="24"/>
        <v>0.48</v>
      </c>
      <c r="AL13" s="142">
        <f t="shared" si="9"/>
        <v>2</v>
      </c>
      <c r="AM13" s="142">
        <f t="shared" si="10"/>
        <v>2.073</v>
      </c>
      <c r="AN13" s="142">
        <f t="shared" si="11"/>
        <v>2.0365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1.35</v>
      </c>
      <c r="AP13" s="120"/>
      <c r="AQ13" s="156">
        <f t="shared" si="12"/>
        <v>39.58956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6.804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1.65024</v>
      </c>
      <c r="AV13" s="158">
        <f>IF(AND(AE13&gt;3.5,AF13&gt;3.5),LOOKUP(Sheet1!V13,Sheet2!A$3:A$24,Sheet2!W$3:W$24),LOOKUP(V13,Sheet2!A$3:A$24,Sheet2!V$3:V$24))*G13</f>
        <v>2.25772927392188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17.8709637000213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8.29115999999999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86.8752</v>
      </c>
      <c r="BC13" s="161">
        <f t="shared" si="13"/>
        <v>77.1168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39.58956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39.58956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5.781</v>
      </c>
      <c r="BV13" s="52">
        <f t="shared" si="20"/>
        <v>3.228</v>
      </c>
      <c r="BW13" s="32">
        <f t="shared" si="21"/>
        <v>14.4</v>
      </c>
    </row>
    <row r="14" spans="1:75">
      <c r="A14" s="115" t="s">
        <v>74</v>
      </c>
      <c r="B14" s="32">
        <v>15.62</v>
      </c>
      <c r="D14" s="103">
        <f t="shared" si="25"/>
        <v>15.14</v>
      </c>
      <c r="E14" s="103">
        <v>15.62</v>
      </c>
      <c r="F14" s="103">
        <v>13.732</v>
      </c>
      <c r="G14" s="32">
        <v>19.4</v>
      </c>
      <c r="I14" s="32">
        <v>0.48</v>
      </c>
      <c r="J14" s="32">
        <v>0.48</v>
      </c>
      <c r="L14" s="32">
        <v>1</v>
      </c>
      <c r="M14" s="32">
        <v>0</v>
      </c>
      <c r="N14" s="32">
        <v>1</v>
      </c>
      <c r="O14" s="32">
        <v>0</v>
      </c>
      <c r="P14" s="32">
        <f t="shared" si="3"/>
        <v>0</v>
      </c>
      <c r="R14" s="116" t="str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B</v>
      </c>
      <c r="S14" s="117" t="str">
        <f t="shared" si="4"/>
        <v>A</v>
      </c>
      <c r="T14" s="118">
        <f t="shared" si="22"/>
        <v>0</v>
      </c>
      <c r="V14" s="141">
        <f t="shared" si="0"/>
        <v>0.4</v>
      </c>
      <c r="W14" s="142">
        <f t="shared" si="5"/>
        <v>15.14</v>
      </c>
      <c r="X14" s="142">
        <f t="shared" si="1"/>
        <v>15.62</v>
      </c>
      <c r="Y14" s="142">
        <f t="shared" si="1"/>
        <v>13.732</v>
      </c>
      <c r="Z14" s="142">
        <f>Y14+LOOKUP(V14,Sheet2!A$3:A$24,Sheet2!J$3:J$24)</f>
        <v>14.177</v>
      </c>
      <c r="AA14" s="142">
        <f t="shared" si="6"/>
        <v>15.09</v>
      </c>
      <c r="AB14" s="142">
        <f t="shared" si="2"/>
        <v>15.57</v>
      </c>
      <c r="AC14" s="142">
        <f t="shared" si="2"/>
        <v>13.674</v>
      </c>
      <c r="AD14" s="142">
        <f>AC14+LOOKUP(V14,Sheet2!A$3:A$24,Sheet2!J$3:J$24)</f>
        <v>14.119</v>
      </c>
      <c r="AE14" s="142">
        <f t="shared" si="7"/>
        <v>1.443</v>
      </c>
      <c r="AF14" s="142">
        <f t="shared" si="8"/>
        <v>1.451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0.315</v>
      </c>
      <c r="AI14" s="141">
        <f>LOOKUP(R14,Sheet3!A$2:A$7,Sheet3!D$2:D$7)</f>
        <v>0.35</v>
      </c>
      <c r="AJ14" s="141">
        <f t="shared" si="23"/>
        <v>0.48</v>
      </c>
      <c r="AK14" s="141">
        <f t="shared" si="24"/>
        <v>0.48</v>
      </c>
      <c r="AL14" s="142">
        <f t="shared" si="9"/>
        <v>2.073</v>
      </c>
      <c r="AM14" s="142">
        <f t="shared" si="10"/>
        <v>2.081</v>
      </c>
      <c r="AN14" s="142">
        <f t="shared" si="11"/>
        <v>2.077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1.35</v>
      </c>
      <c r="AP14" s="120"/>
      <c r="AQ14" s="156">
        <f t="shared" si="12"/>
        <v>54.39663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9.1665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2.22324</v>
      </c>
      <c r="AV14" s="158">
        <f>IF(AND(AE14&gt;3.5,AF14&gt;3.5),LOOKUP(Sheet1!V14,Sheet2!A$3:A$24,Sheet2!W$3:W$24),LOOKUP(V14,Sheet2!A$3:A$24,Sheet2!V$3:V$24))*G14</f>
        <v>3.0416630495892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24.0761594291953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12.23073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118.6116</v>
      </c>
      <c r="BC14" s="161">
        <f t="shared" si="13"/>
        <v>104.941066666667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54.39663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54.39663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5.797</v>
      </c>
      <c r="BV14" s="52">
        <f t="shared" si="20"/>
        <v>3.236</v>
      </c>
      <c r="BW14" s="32">
        <f t="shared" si="21"/>
        <v>19.4</v>
      </c>
    </row>
    <row r="15" spans="1:75">
      <c r="A15" s="115" t="s">
        <v>75</v>
      </c>
      <c r="B15" s="32">
        <v>15.57</v>
      </c>
      <c r="D15" s="103">
        <f t="shared" si="25"/>
        <v>15.09</v>
      </c>
      <c r="E15" s="103">
        <v>15.57</v>
      </c>
      <c r="F15" s="103">
        <v>13.674</v>
      </c>
      <c r="G15" s="32">
        <v>28.5</v>
      </c>
      <c r="I15" s="32">
        <v>0.48</v>
      </c>
      <c r="J15" s="32">
        <v>0.48</v>
      </c>
      <c r="L15" s="32">
        <v>1</v>
      </c>
      <c r="M15" s="32">
        <v>0</v>
      </c>
      <c r="N15" s="32">
        <v>1</v>
      </c>
      <c r="O15" s="32">
        <v>0</v>
      </c>
      <c r="P15" s="32">
        <f t="shared" si="3"/>
        <v>0</v>
      </c>
      <c r="R15" s="116" t="str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B</v>
      </c>
      <c r="S15" s="117" t="str">
        <f t="shared" si="4"/>
        <v>A</v>
      </c>
      <c r="T15" s="118">
        <f t="shared" si="22"/>
        <v>0</v>
      </c>
      <c r="V15" s="141">
        <f t="shared" si="0"/>
        <v>0.4</v>
      </c>
      <c r="W15" s="142">
        <f t="shared" si="5"/>
        <v>15.09</v>
      </c>
      <c r="X15" s="142">
        <f t="shared" si="1"/>
        <v>15.57</v>
      </c>
      <c r="Y15" s="142">
        <f t="shared" si="1"/>
        <v>13.674</v>
      </c>
      <c r="Z15" s="142">
        <f>Y15+LOOKUP(V15,Sheet2!A$3:A$24,Sheet2!J$3:J$24)</f>
        <v>14.119</v>
      </c>
      <c r="AA15" s="142">
        <f t="shared" si="6"/>
        <v>15.08</v>
      </c>
      <c r="AB15" s="142">
        <f t="shared" si="2"/>
        <v>15.56</v>
      </c>
      <c r="AC15" s="142">
        <f t="shared" si="2"/>
        <v>13.588</v>
      </c>
      <c r="AD15" s="142">
        <f>AC15+LOOKUP(V15,Sheet2!A$3:A$24,Sheet2!J$3:J$24)</f>
        <v>14.033</v>
      </c>
      <c r="AE15" s="142">
        <f t="shared" si="7"/>
        <v>1.451</v>
      </c>
      <c r="AF15" s="142">
        <f t="shared" si="8"/>
        <v>1.527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0.315</v>
      </c>
      <c r="AI15" s="141">
        <f>LOOKUP(R15,Sheet3!A$2:A$7,Sheet3!D$2:D$7)</f>
        <v>0.35</v>
      </c>
      <c r="AJ15" s="141">
        <f t="shared" si="23"/>
        <v>0.48</v>
      </c>
      <c r="AK15" s="141">
        <f t="shared" si="24"/>
        <v>0.48</v>
      </c>
      <c r="AL15" s="142">
        <f t="shared" si="9"/>
        <v>2.081</v>
      </c>
      <c r="AM15" s="142">
        <f t="shared" si="10"/>
        <v>2.157</v>
      </c>
      <c r="AN15" s="142">
        <f t="shared" si="11"/>
        <v>2.119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1.35</v>
      </c>
      <c r="AP15" s="120"/>
      <c r="AQ15" s="156">
        <f t="shared" si="12"/>
        <v>81.528525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13.46625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3.2661</v>
      </c>
      <c r="AV15" s="158">
        <f>IF(AND(AE15&gt;3.5,AF15&gt;3.5),LOOKUP(Sheet1!V15,Sheet2!A$3:A$24,Sheet2!W$3:W$24),LOOKUP(V15,Sheet2!A$3:A$24,Sheet2!V$3:V$24))*G15</f>
        <v>4.46842252130372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35.3696156562921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19.583775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176.643</v>
      </c>
      <c r="BC15" s="161">
        <f t="shared" si="13"/>
        <v>155.762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81.528525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81.528525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5.949</v>
      </c>
      <c r="BV15" s="52">
        <f t="shared" si="20"/>
        <v>3.312</v>
      </c>
      <c r="BW15" s="32">
        <f t="shared" si="21"/>
        <v>28.5</v>
      </c>
    </row>
    <row r="16" spans="1:75">
      <c r="A16" s="115" t="s">
        <v>76</v>
      </c>
      <c r="B16" s="32">
        <v>15.56</v>
      </c>
      <c r="D16" s="103">
        <f t="shared" si="25"/>
        <v>15.08</v>
      </c>
      <c r="E16" s="103">
        <v>15.56</v>
      </c>
      <c r="F16" s="103">
        <v>13.588</v>
      </c>
      <c r="G16" s="32">
        <v>22.9</v>
      </c>
      <c r="I16" s="32">
        <v>0.48</v>
      </c>
      <c r="J16" s="32">
        <v>0.48</v>
      </c>
      <c r="L16" s="32">
        <v>1</v>
      </c>
      <c r="M16" s="32">
        <v>0</v>
      </c>
      <c r="N16" s="32">
        <v>1</v>
      </c>
      <c r="O16" s="32">
        <v>0</v>
      </c>
      <c r="P16" s="32">
        <f t="shared" ref="P16:P37" si="26">IF(O16=0,0,AN16)</f>
        <v>0</v>
      </c>
      <c r="R16" s="116" t="str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B</v>
      </c>
      <c r="S16" s="117" t="str">
        <f t="shared" si="4"/>
        <v>A</v>
      </c>
      <c r="T16" s="118">
        <f t="shared" si="22"/>
        <v>0</v>
      </c>
      <c r="V16" s="141">
        <f t="shared" si="0"/>
        <v>0.4</v>
      </c>
      <c r="W16" s="142">
        <f t="shared" si="5"/>
        <v>15.08</v>
      </c>
      <c r="X16" s="142">
        <f t="shared" si="1"/>
        <v>15.56</v>
      </c>
      <c r="Y16" s="142">
        <f t="shared" si="1"/>
        <v>13.588</v>
      </c>
      <c r="Z16" s="142">
        <f>Y16+LOOKUP(V16,Sheet2!A$3:A$24,Sheet2!J$3:J$24)</f>
        <v>14.033</v>
      </c>
      <c r="AA16" s="142">
        <f t="shared" si="6"/>
        <v>15.14</v>
      </c>
      <c r="AB16" s="142">
        <f t="shared" si="2"/>
        <v>15.62</v>
      </c>
      <c r="AC16" s="142">
        <f t="shared" si="2"/>
        <v>13.52</v>
      </c>
      <c r="AD16" s="142">
        <f>AC16+LOOKUP(V16,Sheet2!A$3:A$24,Sheet2!J$3:J$24)</f>
        <v>13.965</v>
      </c>
      <c r="AE16" s="142">
        <f t="shared" si="7"/>
        <v>1.527</v>
      </c>
      <c r="AF16" s="142">
        <f t="shared" si="8"/>
        <v>1.655</v>
      </c>
      <c r="AG16" s="141">
        <f>LOOKUP(V16,Sheet2!A$3:A$24,Sheet2!K$3:K$24)</f>
        <v>0.5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0.315</v>
      </c>
      <c r="AI16" s="141">
        <f>LOOKUP(R16,Sheet3!A$2:A$7,Sheet3!D$2:D$7)</f>
        <v>0.35</v>
      </c>
      <c r="AJ16" s="141">
        <f t="shared" si="23"/>
        <v>0.48</v>
      </c>
      <c r="AK16" s="141">
        <f t="shared" si="24"/>
        <v>0.48</v>
      </c>
      <c r="AL16" s="142">
        <f t="shared" si="9"/>
        <v>2.157</v>
      </c>
      <c r="AM16" s="142">
        <f t="shared" si="10"/>
        <v>2.285</v>
      </c>
      <c r="AN16" s="142">
        <f t="shared" si="11"/>
        <v>2.221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1.35</v>
      </c>
      <c r="AP16" s="120"/>
      <c r="AQ16" s="156">
        <f t="shared" si="12"/>
        <v>68.662215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10.82025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2.62434</v>
      </c>
      <c r="AV16" s="158">
        <f>IF(AND(AE16&gt;3.5,AF16&gt;3.5),LOOKUP(Sheet1!V16,Sheet2!A$3:A$24,Sheet2!W$3:W$24),LOOKUP(V16,Sheet2!A$3:A$24,Sheet2!V$3:V$24))*G16</f>
        <v>3.59041669255632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28.4197964396171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18.889065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146.6058</v>
      </c>
      <c r="BC16" s="161">
        <f t="shared" si="13"/>
        <v>128.270533333333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68.662215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68.662215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6.205</v>
      </c>
      <c r="BV16" s="52">
        <f t="shared" si="20"/>
        <v>3.44</v>
      </c>
      <c r="BW16" s="32">
        <f t="shared" si="21"/>
        <v>22.9</v>
      </c>
    </row>
    <row r="17" spans="1:75">
      <c r="A17" s="115" t="s">
        <v>77</v>
      </c>
      <c r="B17" s="32">
        <v>15.62</v>
      </c>
      <c r="D17" s="103">
        <f t="shared" si="25"/>
        <v>15.14</v>
      </c>
      <c r="E17" s="103">
        <v>15.62</v>
      </c>
      <c r="F17" s="103">
        <v>13.52</v>
      </c>
      <c r="G17" s="32">
        <v>0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0.96</v>
      </c>
      <c r="BV17" s="52">
        <f t="shared" si="20"/>
        <v>0.48</v>
      </c>
      <c r="BW17" s="32">
        <f t="shared" si="21"/>
        <v>0</v>
      </c>
    </row>
    <row r="18" spans="1:75">
      <c r="A18" s="115" t="s">
        <v>77</v>
      </c>
      <c r="B18" s="32">
        <v>15.62</v>
      </c>
      <c r="D18" s="103">
        <f t="shared" si="25"/>
        <v>15.14</v>
      </c>
      <c r="E18" s="103">
        <v>15.62</v>
      </c>
      <c r="F18" s="103">
        <v>13.36</v>
      </c>
      <c r="G18" s="32">
        <v>9.6</v>
      </c>
      <c r="H18" s="32">
        <v>0.4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6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7" t="str">
        <f t="shared" si="4"/>
        <v>A</v>
      </c>
      <c r="T18" s="118">
        <f t="shared" si="22"/>
        <v>0</v>
      </c>
      <c r="V18" s="141">
        <f t="shared" si="0"/>
        <v>0.4</v>
      </c>
      <c r="W18" s="142">
        <f t="shared" si="5"/>
        <v>15.14</v>
      </c>
      <c r="X18" s="142">
        <f t="shared" si="1"/>
        <v>15.62</v>
      </c>
      <c r="Y18" s="142">
        <f t="shared" si="1"/>
        <v>13.36</v>
      </c>
      <c r="Z18" s="142">
        <f>Y18+LOOKUP(V18,Sheet2!A$3:A$24,Sheet2!J$3:J$24)</f>
        <v>13.805</v>
      </c>
      <c r="AA18" s="142">
        <f t="shared" si="6"/>
        <v>15.12</v>
      </c>
      <c r="AB18" s="142">
        <f t="shared" si="2"/>
        <v>15.6</v>
      </c>
      <c r="AC18" s="142">
        <f t="shared" si="2"/>
        <v>13.331</v>
      </c>
      <c r="AD18" s="142">
        <f>AC18+LOOKUP(V18,Sheet2!A$3:A$24,Sheet2!J$3:J$24)</f>
        <v>13.776</v>
      </c>
      <c r="AE18" s="142">
        <f t="shared" si="7"/>
        <v>1.815</v>
      </c>
      <c r="AF18" s="142">
        <f t="shared" si="8"/>
        <v>1.824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0.315</v>
      </c>
      <c r="AI18" s="141">
        <f>LOOKUP(R18,Sheet3!A$2:A$7,Sheet3!D$2:D$7)</f>
        <v>0.35</v>
      </c>
      <c r="AJ18" s="141">
        <f t="shared" si="23"/>
        <v>0.48</v>
      </c>
      <c r="AK18" s="141">
        <f t="shared" si="24"/>
        <v>0.48</v>
      </c>
      <c r="AL18" s="142">
        <f t="shared" si="9"/>
        <v>2.445</v>
      </c>
      <c r="AM18" s="142">
        <f t="shared" si="10"/>
        <v>2.454</v>
      </c>
      <c r="AN18" s="142">
        <f t="shared" si="11"/>
        <v>2.4495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1.35</v>
      </c>
      <c r="AP18" s="120"/>
      <c r="AQ18" s="156">
        <f t="shared" si="12"/>
        <v>31.74552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4.536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1.10016</v>
      </c>
      <c r="AV18" s="158">
        <f>IF(AND(AE18&gt;3.5,AF18&gt;3.5),LOOKUP(Sheet1!V18,Sheet2!A$3:A$24,Sheet2!W$3:W$24),LOOKUP(V18,Sheet2!A$3:A$24,Sheet2!V$3:V$24))*G18</f>
        <v>1.50515284928125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11.9139758000142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10.87992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65.8464</v>
      </c>
      <c r="BC18" s="161">
        <f t="shared" si="13"/>
        <v>56.6976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31.74552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31.74552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6.543</v>
      </c>
      <c r="BV18" s="52">
        <f t="shared" si="20"/>
        <v>3.609</v>
      </c>
      <c r="BW18" s="32">
        <f t="shared" si="21"/>
        <v>9.6</v>
      </c>
    </row>
    <row r="19" spans="1:75">
      <c r="A19" s="115" t="s">
        <v>78</v>
      </c>
      <c r="B19" s="32">
        <v>15.6</v>
      </c>
      <c r="D19" s="103">
        <f t="shared" si="25"/>
        <v>15.12</v>
      </c>
      <c r="E19" s="103">
        <v>15.6</v>
      </c>
      <c r="F19" s="103">
        <v>13.331</v>
      </c>
      <c r="G19" s="32">
        <v>0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0.96</v>
      </c>
      <c r="BV19" s="52">
        <f t="shared" si="20"/>
        <v>0.48</v>
      </c>
      <c r="BW19" s="32">
        <f t="shared" si="21"/>
        <v>0</v>
      </c>
    </row>
    <row r="20" spans="1:75">
      <c r="A20" s="115" t="s">
        <v>79</v>
      </c>
      <c r="B20" s="32">
        <v>15.74</v>
      </c>
      <c r="D20" s="103">
        <f t="shared" si="25"/>
        <v>15.26</v>
      </c>
      <c r="E20" s="103">
        <v>15.74</v>
      </c>
      <c r="F20" s="103">
        <v>14.148</v>
      </c>
      <c r="G20" s="32">
        <v>4.5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f t="shared" si="22"/>
        <v>0</v>
      </c>
      <c r="V20" s="141">
        <f t="shared" si="0"/>
        <v>0.3</v>
      </c>
      <c r="W20" s="142">
        <f t="shared" si="5"/>
        <v>15.26</v>
      </c>
      <c r="X20" s="142">
        <f t="shared" si="27"/>
        <v>15.74</v>
      </c>
      <c r="Y20" s="142">
        <f t="shared" si="28"/>
        <v>14.148</v>
      </c>
      <c r="Z20" s="142">
        <f>Y20+LOOKUP(V20,Sheet2!A$3:A$24,Sheet2!J$3:J$24)</f>
        <v>14.488</v>
      </c>
      <c r="AA20" s="142">
        <f t="shared" si="6"/>
        <v>15.26</v>
      </c>
      <c r="AB20" s="142">
        <f t="shared" si="29"/>
        <v>15.74</v>
      </c>
      <c r="AC20" s="142">
        <f t="shared" si="30"/>
        <v>14.135</v>
      </c>
      <c r="AD20" s="142">
        <f>AC20+LOOKUP(V20,Sheet2!A$3:A$24,Sheet2!J$3:J$24)</f>
        <v>14.475</v>
      </c>
      <c r="AE20" s="142">
        <f t="shared" si="7"/>
        <v>1.252</v>
      </c>
      <c r="AF20" s="142">
        <f t="shared" si="8"/>
        <v>1.265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1.422</v>
      </c>
      <c r="AM20" s="142">
        <f t="shared" si="10"/>
        <v>1.435</v>
      </c>
      <c r="AN20" s="142">
        <f t="shared" si="11"/>
        <v>1.4285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7.97103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0.43605</v>
      </c>
      <c r="AV20" s="158">
        <f>IF(AND(AE20&gt;3.5,AF20&gt;3.5),LOOKUP(Sheet1!V20,Sheet2!A$3:A$24,Sheet2!W$3:W$24),LOOKUP(V20,Sheet2!A$3:A$24,Sheet2!V$3:V$24))*G20</f>
        <v>0.549197850836002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4.92140042258833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1.55403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21.6765</v>
      </c>
      <c r="BC20" s="161">
        <f t="shared" si="13"/>
        <v>20.451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7.97103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7.97103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4.45</v>
      </c>
      <c r="BV20" s="52">
        <f t="shared" si="20"/>
        <v>2.535</v>
      </c>
      <c r="BW20" s="32">
        <f t="shared" si="21"/>
        <v>0</v>
      </c>
    </row>
    <row r="21" spans="1:75">
      <c r="A21" s="115" t="s">
        <v>80</v>
      </c>
      <c r="B21" s="32">
        <v>15.74</v>
      </c>
      <c r="D21" s="103">
        <f t="shared" si="25"/>
        <v>15.26</v>
      </c>
      <c r="E21" s="103">
        <v>15.74</v>
      </c>
      <c r="F21" s="103">
        <v>14.135</v>
      </c>
      <c r="G21" s="32">
        <v>15.2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A</v>
      </c>
      <c r="T21" s="118">
        <f t="shared" si="22"/>
        <v>0</v>
      </c>
      <c r="V21" s="141">
        <f t="shared" si="0"/>
        <v>0.3</v>
      </c>
      <c r="W21" s="142">
        <f t="shared" si="5"/>
        <v>15.26</v>
      </c>
      <c r="X21" s="142">
        <f t="shared" si="27"/>
        <v>15.74</v>
      </c>
      <c r="Y21" s="142">
        <f t="shared" si="28"/>
        <v>14.135</v>
      </c>
      <c r="Z21" s="142">
        <f>Y21+LOOKUP(V21,Sheet2!A$3:A$24,Sheet2!J$3:J$24)</f>
        <v>14.475</v>
      </c>
      <c r="AA21" s="142">
        <f t="shared" si="6"/>
        <v>15.24</v>
      </c>
      <c r="AB21" s="142">
        <f t="shared" si="29"/>
        <v>15.72</v>
      </c>
      <c r="AC21" s="142">
        <f t="shared" si="30"/>
        <v>14.09</v>
      </c>
      <c r="AD21" s="142">
        <f>AC21+LOOKUP(V21,Sheet2!A$3:A$24,Sheet2!J$3:J$24)</f>
        <v>14.43</v>
      </c>
      <c r="AE21" s="142">
        <f t="shared" si="7"/>
        <v>1.265</v>
      </c>
      <c r="AF21" s="142">
        <f t="shared" si="8"/>
        <v>1.29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1.435</v>
      </c>
      <c r="AM21" s="142">
        <f t="shared" si="10"/>
        <v>1.46</v>
      </c>
      <c r="AN21" s="142">
        <f t="shared" si="11"/>
        <v>1.4475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27.28248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1.47288</v>
      </c>
      <c r="AV21" s="158">
        <f>IF(AND(AE21&gt;3.5,AF21&gt;3.5),LOOKUP(Sheet1!V21,Sheet2!A$3:A$24,Sheet2!W$3:W$24),LOOKUP(V21,Sheet2!A$3:A$24,Sheet2!V$3:V$24))*G21</f>
        <v>1.85506829615716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16.623396982965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5.60728000000001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73.796</v>
      </c>
      <c r="BC21" s="161">
        <f t="shared" si="13"/>
        <v>69.464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27.28248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27.28248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4.5</v>
      </c>
      <c r="BV21" s="52">
        <f t="shared" si="20"/>
        <v>2.56</v>
      </c>
      <c r="BW21" s="32">
        <f t="shared" si="21"/>
        <v>0</v>
      </c>
    </row>
    <row r="22" spans="1:75">
      <c r="A22" s="115" t="s">
        <v>81</v>
      </c>
      <c r="B22" s="32">
        <v>15.72</v>
      </c>
      <c r="D22" s="103">
        <f t="shared" si="25"/>
        <v>15.24</v>
      </c>
      <c r="E22" s="103">
        <v>15.72</v>
      </c>
      <c r="F22" s="103">
        <v>14.09</v>
      </c>
      <c r="G22" s="32">
        <v>21.2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4"/>
        <v>A</v>
      </c>
      <c r="T22" s="118">
        <f t="shared" si="22"/>
        <v>0</v>
      </c>
      <c r="V22" s="141">
        <f t="shared" si="0"/>
        <v>0.3</v>
      </c>
      <c r="W22" s="142">
        <f t="shared" si="5"/>
        <v>15.24</v>
      </c>
      <c r="X22" s="142">
        <f t="shared" si="27"/>
        <v>15.72</v>
      </c>
      <c r="Y22" s="142">
        <f t="shared" si="28"/>
        <v>14.09</v>
      </c>
      <c r="Z22" s="142">
        <f>Y22+LOOKUP(V22,Sheet2!A$3:A$24,Sheet2!J$3:J$24)</f>
        <v>14.43</v>
      </c>
      <c r="AA22" s="142">
        <f t="shared" si="6"/>
        <v>15.22</v>
      </c>
      <c r="AB22" s="142">
        <f t="shared" si="29"/>
        <v>15.7</v>
      </c>
      <c r="AC22" s="142">
        <f t="shared" si="30"/>
        <v>14.026</v>
      </c>
      <c r="AD22" s="142">
        <f>AC22+LOOKUP(V22,Sheet2!A$3:A$24,Sheet2!J$3:J$24)</f>
        <v>14.366</v>
      </c>
      <c r="AE22" s="142">
        <f t="shared" si="7"/>
        <v>1.29</v>
      </c>
      <c r="AF22" s="142">
        <f t="shared" si="8"/>
        <v>1.334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1.46</v>
      </c>
      <c r="AM22" s="142">
        <f t="shared" si="10"/>
        <v>1.504</v>
      </c>
      <c r="AN22" s="142">
        <f t="shared" si="11"/>
        <v>1.482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2"/>
        <v>38.958816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2.05428</v>
      </c>
      <c r="AV22" s="158">
        <f>IF(AND(AE22&gt;3.5,AF22&gt;3.5),LOOKUP(Sheet1!V22,Sheet2!A$3:A$24,Sheet2!W$3:W$24),LOOKUP(V22,Sheet2!A$3:A$24,Sheet2!V$3:V$24))*G22</f>
        <v>2.58733209727183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23.1852642130828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8.727616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104.3888</v>
      </c>
      <c r="BC22" s="161">
        <f t="shared" si="13"/>
        <v>97.8592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38.958816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38.958816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4.588</v>
      </c>
      <c r="BV22" s="52">
        <f t="shared" si="20"/>
        <v>2.604</v>
      </c>
      <c r="BW22" s="32">
        <f t="shared" si="21"/>
        <v>0</v>
      </c>
    </row>
    <row r="23" spans="1:75">
      <c r="A23" s="115" t="s">
        <v>82</v>
      </c>
      <c r="B23" s="32">
        <v>15.7</v>
      </c>
      <c r="D23" s="103">
        <f t="shared" ref="D7:D38" si="31">IF(AND(B23=0,E23=0),0,IF(B23&gt;E23,E23-C23-AJ23,IF(AJ23&gt;(E23-B23),E23-AJ23-C23,B23-C23)))</f>
        <v>15.22</v>
      </c>
      <c r="E23" s="103">
        <v>15.7</v>
      </c>
      <c r="F23" s="103">
        <v>14.026</v>
      </c>
      <c r="G23" s="32">
        <v>8.5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A</v>
      </c>
      <c r="T23" s="118">
        <f t="shared" si="22"/>
        <v>0</v>
      </c>
      <c r="V23" s="141">
        <f t="shared" si="0"/>
        <v>0.3</v>
      </c>
      <c r="W23" s="142">
        <f t="shared" si="5"/>
        <v>15.22</v>
      </c>
      <c r="X23" s="142">
        <f t="shared" si="27"/>
        <v>15.7</v>
      </c>
      <c r="Y23" s="142">
        <f t="shared" si="28"/>
        <v>14.026</v>
      </c>
      <c r="Z23" s="142">
        <f>Y23+LOOKUP(V23,Sheet2!A$3:A$24,Sheet2!J$3:J$24)</f>
        <v>14.366</v>
      </c>
      <c r="AA23" s="142">
        <f t="shared" si="6"/>
        <v>15.09</v>
      </c>
      <c r="AB23" s="142">
        <f t="shared" si="29"/>
        <v>15.57</v>
      </c>
      <c r="AC23" s="142">
        <f t="shared" si="30"/>
        <v>14</v>
      </c>
      <c r="AD23" s="142">
        <f>AC23+LOOKUP(V23,Sheet2!A$3:A$24,Sheet2!J$3:J$24)</f>
        <v>14.34</v>
      </c>
      <c r="AE23" s="142">
        <f t="shared" si="7"/>
        <v>1.334</v>
      </c>
      <c r="AF23" s="142">
        <f t="shared" si="8"/>
        <v>1.23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1.504</v>
      </c>
      <c r="AM23" s="142">
        <f t="shared" si="10"/>
        <v>1.4</v>
      </c>
      <c r="AN23" s="142">
        <f t="shared" si="11"/>
        <v>1.452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6">
        <f t="shared" si="12"/>
        <v>15.30408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0.82365</v>
      </c>
      <c r="AV23" s="158">
        <f>IF(AND(AE23&gt;3.5,AF23&gt;3.5),LOOKUP(Sheet1!V23,Sheet2!A$3:A$24,Sheet2!W$3:W$24),LOOKUP(V23,Sheet2!A$3:A$24,Sheet2!V$3:V$24))*G23</f>
        <v>1.03737371824578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9.29597857600018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3.18308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41.344</v>
      </c>
      <c r="BC23" s="161">
        <f t="shared" si="13"/>
        <v>38.896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15.30408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15.30408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4.588</v>
      </c>
      <c r="BV23" s="52">
        <f t="shared" si="20"/>
        <v>2.604</v>
      </c>
      <c r="BW23" s="32">
        <f t="shared" si="21"/>
        <v>0</v>
      </c>
    </row>
    <row r="24" spans="1:75">
      <c r="A24" s="115" t="s">
        <v>75</v>
      </c>
      <c r="B24" s="32">
        <v>15.57</v>
      </c>
      <c r="D24" s="103">
        <f t="shared" si="31"/>
        <v>15.09</v>
      </c>
      <c r="E24" s="103">
        <v>15.57</v>
      </c>
      <c r="F24" s="103">
        <v>14</v>
      </c>
      <c r="G24" s="32">
        <v>0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0.96</v>
      </c>
      <c r="BV24" s="52">
        <f t="shared" si="20"/>
        <v>0.48</v>
      </c>
      <c r="BW24" s="32">
        <f t="shared" si="21"/>
        <v>0</v>
      </c>
    </row>
    <row r="25" spans="1:75">
      <c r="A25" s="115" t="s">
        <v>83</v>
      </c>
      <c r="B25" s="32">
        <v>15.64</v>
      </c>
      <c r="D25" s="103">
        <f t="shared" si="31"/>
        <v>15.16</v>
      </c>
      <c r="E25" s="103">
        <v>15.64</v>
      </c>
      <c r="F25" s="103">
        <v>13.7</v>
      </c>
      <c r="G25" s="32">
        <v>8.8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1</v>
      </c>
      <c r="O25" s="32">
        <v>0</v>
      </c>
      <c r="P25" s="32">
        <f t="shared" si="26"/>
        <v>0</v>
      </c>
      <c r="R25" s="116" t="str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B</v>
      </c>
      <c r="S25" s="117" t="str">
        <f t="shared" si="4"/>
        <v>A</v>
      </c>
      <c r="T25" s="118">
        <f t="shared" si="22"/>
        <v>0</v>
      </c>
      <c r="V25" s="141">
        <f t="shared" si="0"/>
        <v>0.3</v>
      </c>
      <c r="W25" s="142">
        <f t="shared" si="5"/>
        <v>15.16</v>
      </c>
      <c r="X25" s="142">
        <f t="shared" si="27"/>
        <v>15.64</v>
      </c>
      <c r="Y25" s="142">
        <f t="shared" si="28"/>
        <v>13.7</v>
      </c>
      <c r="Z25" s="142">
        <f>Y25+LOOKUP(V25,Sheet2!A$3:A$24,Sheet2!J$3:J$24)</f>
        <v>14.04</v>
      </c>
      <c r="AA25" s="142">
        <f t="shared" si="6"/>
        <v>15.09</v>
      </c>
      <c r="AB25" s="142">
        <f t="shared" si="29"/>
        <v>15.57</v>
      </c>
      <c r="AC25" s="142">
        <f t="shared" si="30"/>
        <v>13.674</v>
      </c>
      <c r="AD25" s="142">
        <f>AC25+LOOKUP(V25,Sheet2!A$3:A$24,Sheet2!J$3:J$24)</f>
        <v>14.014</v>
      </c>
      <c r="AE25" s="142">
        <f t="shared" si="7"/>
        <v>1.6</v>
      </c>
      <c r="AF25" s="142">
        <f t="shared" si="8"/>
        <v>1.556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0.35</v>
      </c>
      <c r="AJ25" s="141">
        <f t="shared" si="23"/>
        <v>0.48</v>
      </c>
      <c r="AK25" s="141">
        <f t="shared" si="24"/>
        <v>0.48</v>
      </c>
      <c r="AL25" s="142">
        <f t="shared" si="9"/>
        <v>2.12</v>
      </c>
      <c r="AM25" s="142">
        <f t="shared" si="10"/>
        <v>2.076</v>
      </c>
      <c r="AN25" s="142">
        <f t="shared" si="11"/>
        <v>2.098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22.893376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3.8192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0.85272</v>
      </c>
      <c r="AV25" s="158">
        <f>IF(AND(AE25&gt;3.5,AF25&gt;3.5),LOOKUP(Sheet1!V25,Sheet2!A$3:A$24,Sheet2!W$3:W$24),LOOKUP(V25,Sheet2!A$3:A$24,Sheet2!V$3:V$24))*G25</f>
        <v>1.07398690830152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9.62407193750608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6.52537600000001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54.1728</v>
      </c>
      <c r="BC25" s="161">
        <f t="shared" si="13"/>
        <v>47.8485333333334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22.893376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22.893376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5.82</v>
      </c>
      <c r="BV25" s="52">
        <f t="shared" si="20"/>
        <v>3.22</v>
      </c>
      <c r="BW25" s="32">
        <f t="shared" si="21"/>
        <v>8.8</v>
      </c>
    </row>
    <row r="26" spans="1:75">
      <c r="A26" s="115" t="s">
        <v>75</v>
      </c>
      <c r="B26" s="32">
        <v>15.57</v>
      </c>
      <c r="D26" s="103">
        <f t="shared" si="31"/>
        <v>15.09</v>
      </c>
      <c r="E26" s="103">
        <v>15.57</v>
      </c>
      <c r="F26" s="103">
        <v>13.674</v>
      </c>
      <c r="G26" s="32">
        <v>0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0.48</v>
      </c>
      <c r="AK26" s="141">
        <f t="shared" si="24"/>
        <v>0.48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0.96</v>
      </c>
      <c r="BV26" s="52">
        <f t="shared" si="20"/>
        <v>0.48</v>
      </c>
      <c r="BW26" s="32">
        <f t="shared" si="21"/>
        <v>0</v>
      </c>
    </row>
    <row r="27" spans="1:75">
      <c r="A27" s="115" t="s">
        <v>84</v>
      </c>
      <c r="B27" s="32">
        <v>16.05</v>
      </c>
      <c r="D27" s="103">
        <f t="shared" si="31"/>
        <v>15.57</v>
      </c>
      <c r="E27" s="103">
        <v>16.05</v>
      </c>
      <c r="F27" s="103">
        <v>15</v>
      </c>
      <c r="G27" s="32">
        <v>4.3</v>
      </c>
      <c r="H27" s="32">
        <v>0.2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A</v>
      </c>
      <c r="T27" s="118">
        <f t="shared" si="22"/>
        <v>0</v>
      </c>
      <c r="V27" s="141">
        <f t="shared" si="0"/>
        <v>0.2</v>
      </c>
      <c r="W27" s="142">
        <f t="shared" si="5"/>
        <v>15.57</v>
      </c>
      <c r="X27" s="142">
        <f t="shared" si="27"/>
        <v>16.05</v>
      </c>
      <c r="Y27" s="142">
        <f t="shared" si="28"/>
        <v>15</v>
      </c>
      <c r="Z27" s="142">
        <f>Y27+LOOKUP(V27,Sheet2!A$3:A$24,Sheet2!J$3:J$24)</f>
        <v>15.1975</v>
      </c>
      <c r="AA27" s="142">
        <f t="shared" si="6"/>
        <v>15.47</v>
      </c>
      <c r="AB27" s="142">
        <f t="shared" si="29"/>
        <v>15.95</v>
      </c>
      <c r="AC27" s="142">
        <f t="shared" si="30"/>
        <v>14.987</v>
      </c>
      <c r="AD27" s="142">
        <f>AC27+LOOKUP(V27,Sheet2!A$3:A$24,Sheet2!J$3:J$24)</f>
        <v>15.1845</v>
      </c>
      <c r="AE27" s="142">
        <f t="shared" si="7"/>
        <v>0.852500000000001</v>
      </c>
      <c r="AF27" s="142">
        <f t="shared" si="8"/>
        <v>0.765499999999999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0.2025</v>
      </c>
      <c r="AI27" s="141">
        <f>LOOKUP(R27,Sheet3!A$2:A$7,Sheet3!D$2:D$7)</f>
        <v>0</v>
      </c>
      <c r="AJ27" s="141">
        <f t="shared" si="23"/>
        <v>0.48</v>
      </c>
      <c r="AK27" s="141">
        <f t="shared" si="24"/>
        <v>0.48</v>
      </c>
      <c r="AL27" s="142">
        <f t="shared" si="9"/>
        <v>0.7725</v>
      </c>
      <c r="AM27" s="142">
        <f t="shared" si="10"/>
        <v>0.685499999999999</v>
      </c>
      <c r="AN27" s="142">
        <f t="shared" si="11"/>
        <v>0.729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1.06</v>
      </c>
      <c r="AP27" s="120"/>
      <c r="AQ27" s="156">
        <f t="shared" si="12"/>
        <v>3.322782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1.20630479631265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1.98138871958298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1.66533453693773e-16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14.6974</v>
      </c>
      <c r="BC27" s="161">
        <f t="shared" si="13"/>
        <v>15.5316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3.322782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3.322782</v>
      </c>
      <c r="BS27" s="52">
        <f t="shared" si="18"/>
        <v>0</v>
      </c>
      <c r="BT27" s="32">
        <f>IF(OR(LOOKUP(V27,Sheet2!A$3:A$25,Sheet2!B$3:B$25)=1,G27=0),0,AW27-AO27*0.2*G27)</f>
        <v>0.294704796312652</v>
      </c>
      <c r="BU27" s="52">
        <f t="shared" si="19"/>
        <v>3.035</v>
      </c>
      <c r="BV27" s="52">
        <f t="shared" si="20"/>
        <v>1.7825</v>
      </c>
      <c r="BW27" s="32">
        <f t="shared" si="21"/>
        <v>0</v>
      </c>
    </row>
    <row r="28" spans="1:75">
      <c r="A28" s="115" t="s">
        <v>85</v>
      </c>
      <c r="B28" s="32">
        <v>15.95</v>
      </c>
      <c r="D28" s="103">
        <f t="shared" si="31"/>
        <v>15.47</v>
      </c>
      <c r="E28" s="103">
        <v>15.95</v>
      </c>
      <c r="F28" s="103">
        <v>14.987</v>
      </c>
      <c r="G28" s="32">
        <v>6.4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 t="str">
        <f t="shared" si="4"/>
        <v>A</v>
      </c>
      <c r="T28" s="118" t="str">
        <f t="shared" si="22"/>
        <v>Y</v>
      </c>
      <c r="V28" s="141">
        <f t="shared" si="0"/>
        <v>0.2</v>
      </c>
      <c r="W28" s="142">
        <f t="shared" si="5"/>
        <v>15.47</v>
      </c>
      <c r="X28" s="142">
        <f t="shared" si="27"/>
        <v>15.95</v>
      </c>
      <c r="Y28" s="142">
        <f t="shared" si="28"/>
        <v>14.987</v>
      </c>
      <c r="Z28" s="142">
        <f>Y28+LOOKUP(V28,Sheet2!A$3:A$24,Sheet2!J$3:J$24)</f>
        <v>15.1845</v>
      </c>
      <c r="AA28" s="142">
        <f t="shared" si="6"/>
        <v>15.14</v>
      </c>
      <c r="AB28" s="142">
        <f t="shared" si="29"/>
        <v>15.62</v>
      </c>
      <c r="AC28" s="142">
        <f t="shared" si="30"/>
        <v>14.968</v>
      </c>
      <c r="AD28" s="142">
        <f>AC28+LOOKUP(V28,Sheet2!A$3:A$24,Sheet2!J$3:J$24)</f>
        <v>15.1655</v>
      </c>
      <c r="AE28" s="142">
        <f t="shared" si="7"/>
        <v>0.765499999999999</v>
      </c>
      <c r="AF28" s="142">
        <f t="shared" si="8"/>
        <v>0.454499999999999</v>
      </c>
      <c r="AG28" s="141">
        <f>LOOKUP(V28,Sheet2!A$3:A$24,Sheet2!K$3:K$24)</f>
        <v>0.5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0.2025</v>
      </c>
      <c r="AI28" s="141">
        <f>LOOKUP(R28,Sheet3!A$2:A$7,Sheet3!D$2:D$7)</f>
        <v>0</v>
      </c>
      <c r="AJ28" s="141">
        <f t="shared" si="23"/>
        <v>0.48</v>
      </c>
      <c r="AK28" s="141">
        <f t="shared" si="24"/>
        <v>0.48</v>
      </c>
      <c r="AL28" s="142">
        <f t="shared" si="9"/>
        <v>0.685499999999999</v>
      </c>
      <c r="AM28" s="142">
        <f t="shared" si="10"/>
        <v>0.374499999999999</v>
      </c>
      <c r="AN28" s="142">
        <f t="shared" si="11"/>
        <v>0.529999999999999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1.06</v>
      </c>
      <c r="AP28" s="120"/>
      <c r="AQ28" s="156">
        <f t="shared" si="12"/>
        <v>3.59551999999999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1.57690858129377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0.26373141870622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0.218879999999999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1.33493807017025</v>
      </c>
      <c r="BB28" s="161">
        <f>IF(S28="A",LOOKUP(S28,Sheet3!F$2:F$9,Sheet3!H$2:H$9)*(AN28+AJ28+0.5)*G28*IF(L28=1,2,IF(L28=2,1,0)),0)</f>
        <v>19.328</v>
      </c>
      <c r="BC28" s="161">
        <f t="shared" si="13"/>
        <v>21.4186666666667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3.59551999999999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3.59551999999999</v>
      </c>
      <c r="BS28" s="52">
        <f t="shared" si="18"/>
        <v>0</v>
      </c>
      <c r="BT28" s="32">
        <f>IF(OR(LOOKUP(V28,Sheet2!A$3:A$25,Sheet2!B$3:B$25)=1,G28=0),0,AW28-AO28*0.2*G28)</f>
        <v>0.220108581293772</v>
      </c>
      <c r="BU28" s="52">
        <f t="shared" si="19"/>
        <v>2.861</v>
      </c>
      <c r="BV28" s="52">
        <f t="shared" si="20"/>
        <v>1.6955</v>
      </c>
      <c r="BW28" s="32">
        <f t="shared" si="21"/>
        <v>0</v>
      </c>
    </row>
    <row r="29" spans="1:75">
      <c r="A29" s="115" t="s">
        <v>77</v>
      </c>
      <c r="B29" s="32">
        <v>15.62</v>
      </c>
      <c r="D29" s="103">
        <f t="shared" si="31"/>
        <v>15.14</v>
      </c>
      <c r="E29" s="103">
        <v>15.62</v>
      </c>
      <c r="F29" s="103">
        <v>14.968</v>
      </c>
      <c r="G29" s="32">
        <v>0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0.48</v>
      </c>
      <c r="AK29" s="141">
        <f t="shared" si="24"/>
        <v>0.48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0.96</v>
      </c>
      <c r="BV29" s="52">
        <f t="shared" si="20"/>
        <v>0.48</v>
      </c>
      <c r="BW29" s="32">
        <f t="shared" si="21"/>
        <v>0</v>
      </c>
    </row>
    <row r="30" spans="1:75">
      <c r="A30" s="115" t="s">
        <v>86</v>
      </c>
      <c r="B30" s="32">
        <v>15.74</v>
      </c>
      <c r="D30" s="103">
        <f t="shared" si="31"/>
        <v>15.26</v>
      </c>
      <c r="E30" s="103">
        <v>15.74</v>
      </c>
      <c r="F30" s="103">
        <v>15</v>
      </c>
      <c r="G30" s="32">
        <v>7.8</v>
      </c>
      <c r="H30" s="32">
        <v>0.2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 t="str">
        <f t="shared" si="4"/>
        <v>无</v>
      </c>
      <c r="T30" s="118">
        <f t="shared" si="22"/>
        <v>0</v>
      </c>
      <c r="V30" s="141">
        <f t="shared" si="0"/>
        <v>0.2</v>
      </c>
      <c r="W30" s="142">
        <f t="shared" si="5"/>
        <v>15.26</v>
      </c>
      <c r="X30" s="142">
        <f t="shared" si="27"/>
        <v>15.74</v>
      </c>
      <c r="Y30" s="142">
        <f t="shared" si="28"/>
        <v>15</v>
      </c>
      <c r="Z30" s="142">
        <f>Y30+LOOKUP(V30,Sheet2!A$3:A$24,Sheet2!J$3:J$24)</f>
        <v>15.1975</v>
      </c>
      <c r="AA30" s="142">
        <f t="shared" si="6"/>
        <v>15.24</v>
      </c>
      <c r="AB30" s="142">
        <f t="shared" si="29"/>
        <v>15.72</v>
      </c>
      <c r="AC30" s="142">
        <f t="shared" si="30"/>
        <v>14.977</v>
      </c>
      <c r="AD30" s="142">
        <f>AC30+LOOKUP(V30,Sheet2!A$3:A$24,Sheet2!J$3:J$24)</f>
        <v>15.1745</v>
      </c>
      <c r="AE30" s="142">
        <f t="shared" si="7"/>
        <v>0.5425</v>
      </c>
      <c r="AF30" s="142">
        <f t="shared" si="8"/>
        <v>0.545500000000001</v>
      </c>
      <c r="AG30" s="141">
        <f>LOOKUP(V30,Sheet2!A$3:A$24,Sheet2!K$3:K$24)</f>
        <v>0.5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0.2025</v>
      </c>
      <c r="AI30" s="141">
        <f>LOOKUP(R30,Sheet3!A$2:A$7,Sheet3!D$2:D$7)</f>
        <v>0</v>
      </c>
      <c r="AJ30" s="141">
        <f t="shared" si="23"/>
        <v>0.48</v>
      </c>
      <c r="AK30" s="141">
        <f t="shared" si="24"/>
        <v>0.48</v>
      </c>
      <c r="AL30" s="142">
        <f t="shared" si="9"/>
        <v>0.4625</v>
      </c>
      <c r="AM30" s="142">
        <f t="shared" si="10"/>
        <v>0.4655</v>
      </c>
      <c r="AN30" s="142">
        <f t="shared" si="11"/>
        <v>0.464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0.8</v>
      </c>
      <c r="AP30" s="120"/>
      <c r="AQ30" s="156">
        <f t="shared" si="12"/>
        <v>2.89536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1.63095708309944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1.66285868992055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2.89536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2.89536</v>
      </c>
      <c r="BS30" s="52">
        <f t="shared" si="18"/>
        <v>0</v>
      </c>
      <c r="BT30" s="32">
        <f>IF(OR(LOOKUP(V30,Sheet2!A$3:A$25,Sheet2!B$3:B$25)=1,G30=0),0,AW30-AO30*0.2*G30)</f>
        <v>0.382957083099443</v>
      </c>
      <c r="BU30" s="52">
        <f t="shared" si="19"/>
        <v>2.291</v>
      </c>
      <c r="BV30" s="52">
        <f t="shared" si="20"/>
        <v>1.3455</v>
      </c>
      <c r="BW30" s="32">
        <f t="shared" si="21"/>
        <v>0</v>
      </c>
    </row>
    <row r="31" spans="1:75">
      <c r="A31" s="115" t="s">
        <v>87</v>
      </c>
      <c r="B31" s="32">
        <v>15.72</v>
      </c>
      <c r="D31" s="103">
        <f t="shared" si="31"/>
        <v>15.24</v>
      </c>
      <c r="E31" s="103">
        <v>15.72</v>
      </c>
      <c r="F31" s="103">
        <v>14.977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0.48</v>
      </c>
      <c r="AK31" s="141">
        <f t="shared" si="24"/>
        <v>0.48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0.96</v>
      </c>
      <c r="BV31" s="52">
        <f t="shared" si="20"/>
        <v>0.48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4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4"/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4"/>
        <v>0</v>
      </c>
      <c r="T1606" s="118">
        <f t="shared" si="725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4"/>
        <v>0</v>
      </c>
      <c r="T1607" s="118">
        <f t="shared" si="725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4"/>
        <v>0</v>
      </c>
      <c r="T1608" s="118">
        <f t="shared" si="725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4"/>
        <v>0</v>
      </c>
      <c r="T1609" s="118">
        <f t="shared" si="725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4"/>
        <v>0</v>
      </c>
      <c r="T1610" s="118">
        <f t="shared" si="725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4"/>
        <v>0</v>
      </c>
      <c r="T1611" s="118">
        <f t="shared" si="725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4"/>
        <v>0</v>
      </c>
      <c r="T1612" s="118">
        <f t="shared" si="725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4"/>
        <v>0</v>
      </c>
      <c r="T1613" s="118">
        <f t="shared" si="725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4"/>
        <v>0</v>
      </c>
      <c r="T1614" s="118">
        <f t="shared" si="725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4"/>
        <v>0</v>
      </c>
      <c r="T1615" s="118">
        <f t="shared" si="725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4"/>
        <v>0</v>
      </c>
      <c r="T1616" s="118">
        <f t="shared" si="725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4"/>
        <v>0</v>
      </c>
      <c r="T1617" s="118">
        <f t="shared" si="725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4"/>
        <v>0</v>
      </c>
      <c r="T1618" s="118">
        <f t="shared" si="725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4"/>
        <v>0</v>
      </c>
      <c r="T1619" s="118">
        <f t="shared" si="725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4"/>
        <v>0</v>
      </c>
      <c r="T1620" s="118">
        <f t="shared" si="725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4"/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31 I8:L31 A32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89</v>
      </c>
      <c r="AB1" s="85" t="s">
        <v>90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91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92</v>
      </c>
      <c r="C2" s="70" t="s">
        <v>93</v>
      </c>
      <c r="D2" s="71" t="s">
        <v>94</v>
      </c>
      <c r="E2" s="71" t="s">
        <v>95</v>
      </c>
      <c r="F2" s="71" t="s">
        <v>96</v>
      </c>
      <c r="G2" s="71" t="s">
        <v>97</v>
      </c>
      <c r="H2" s="72" t="s">
        <v>98</v>
      </c>
      <c r="I2" s="71" t="s">
        <v>99</v>
      </c>
      <c r="J2" s="71" t="s">
        <v>100</v>
      </c>
      <c r="K2" s="71" t="s">
        <v>101</v>
      </c>
      <c r="L2" s="72" t="s">
        <v>102</v>
      </c>
      <c r="M2" s="71" t="s">
        <v>103</v>
      </c>
      <c r="N2" s="71" t="s">
        <v>104</v>
      </c>
      <c r="O2" s="71" t="s">
        <v>105</v>
      </c>
      <c r="P2" s="71" t="s">
        <v>106</v>
      </c>
      <c r="Q2" s="71" t="s">
        <v>107</v>
      </c>
      <c r="R2" s="71" t="s">
        <v>108</v>
      </c>
      <c r="S2" s="71" t="s">
        <v>109</v>
      </c>
      <c r="T2" s="72" t="s">
        <v>110</v>
      </c>
      <c r="U2" s="71" t="s">
        <v>111</v>
      </c>
      <c r="V2" s="72" t="s">
        <v>112</v>
      </c>
      <c r="W2" s="71" t="s">
        <v>113</v>
      </c>
      <c r="X2" s="71" t="s">
        <v>114</v>
      </c>
      <c r="Y2" s="71" t="s">
        <v>115</v>
      </c>
      <c r="Z2" s="86"/>
      <c r="AA2" s="71" t="s">
        <v>93</v>
      </c>
      <c r="AB2" s="85" t="s">
        <v>94</v>
      </c>
      <c r="AC2" s="71" t="s">
        <v>95</v>
      </c>
      <c r="AD2" s="71" t="s">
        <v>96</v>
      </c>
      <c r="AE2" s="71" t="s">
        <v>97</v>
      </c>
      <c r="AF2" s="72" t="s">
        <v>98</v>
      </c>
      <c r="AG2" s="71" t="s">
        <v>99</v>
      </c>
      <c r="AH2" s="71" t="s">
        <v>116</v>
      </c>
      <c r="AI2" s="71" t="s">
        <v>115</v>
      </c>
      <c r="AJ2" s="72" t="s">
        <v>112</v>
      </c>
      <c r="AK2" s="71" t="s">
        <v>113</v>
      </c>
      <c r="AL2" s="72" t="s">
        <v>110</v>
      </c>
      <c r="AM2" s="71" t="s">
        <v>111</v>
      </c>
      <c r="AN2" s="72" t="s">
        <v>117</v>
      </c>
      <c r="AO2" s="98" t="s">
        <v>118</v>
      </c>
      <c r="AP2" s="99" t="s">
        <v>119</v>
      </c>
      <c r="AQ2" s="99" t="s">
        <v>120</v>
      </c>
      <c r="AR2" s="70" t="s">
        <v>93</v>
      </c>
      <c r="AS2" s="70" t="s">
        <v>94</v>
      </c>
      <c r="AT2" s="70" t="s">
        <v>95</v>
      </c>
      <c r="AU2" s="70" t="s">
        <v>96</v>
      </c>
      <c r="AV2" s="70" t="s">
        <v>97</v>
      </c>
      <c r="AW2" s="70" t="s">
        <v>115</v>
      </c>
      <c r="AX2" s="70" t="s">
        <v>114</v>
      </c>
      <c r="AY2" s="70" t="s">
        <v>119</v>
      </c>
      <c r="AZ2" s="111" t="s">
        <v>120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121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121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121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122</v>
      </c>
      <c r="E28" t="s">
        <v>96</v>
      </c>
      <c r="F28" t="s">
        <v>123</v>
      </c>
      <c r="Z28">
        <v>250</v>
      </c>
      <c r="AB28">
        <f t="shared" ref="AB28:AB36" si="35">Z28/1000</f>
        <v>0.25</v>
      </c>
    </row>
    <row r="29" spans="5:28">
      <c r="E29" t="s">
        <v>97</v>
      </c>
      <c r="F29" t="s">
        <v>124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125</v>
      </c>
      <c r="E31" t="s">
        <v>96</v>
      </c>
      <c r="F31" t="s">
        <v>126</v>
      </c>
      <c r="Z31">
        <v>300</v>
      </c>
      <c r="AB31">
        <f t="shared" si="35"/>
        <v>0.3</v>
      </c>
    </row>
    <row r="32" spans="5:28">
      <c r="E32" s="83" t="s">
        <v>97</v>
      </c>
      <c r="F32" s="83" t="s">
        <v>127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128</v>
      </c>
      <c r="B1" s="57" t="s">
        <v>129</v>
      </c>
      <c r="C1" s="57" t="s">
        <v>130</v>
      </c>
      <c r="D1" s="57" t="s">
        <v>131</v>
      </c>
      <c r="E1" s="58"/>
      <c r="F1" s="59" t="s">
        <v>132</v>
      </c>
      <c r="G1" s="59" t="s">
        <v>133</v>
      </c>
      <c r="H1" s="59" t="s">
        <v>52</v>
      </c>
      <c r="I1" s="59" t="s">
        <v>134</v>
      </c>
      <c r="J1" s="59" t="s">
        <v>135</v>
      </c>
      <c r="K1" s="59" t="s">
        <v>136</v>
      </c>
      <c r="L1" s="59" t="s">
        <v>137</v>
      </c>
      <c r="M1" s="59" t="s">
        <v>138</v>
      </c>
      <c r="N1" s="58"/>
      <c r="O1" s="63" t="s">
        <v>139</v>
      </c>
      <c r="P1" s="63" t="s">
        <v>140</v>
      </c>
      <c r="Q1" s="63">
        <v>0.15</v>
      </c>
      <c r="R1" s="63" t="s">
        <v>141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142</v>
      </c>
      <c r="P2" s="63" t="s">
        <v>140</v>
      </c>
      <c r="Q2" s="63">
        <v>0.19</v>
      </c>
      <c r="R2" s="63" t="s">
        <v>141</v>
      </c>
    </row>
    <row r="3" spans="1:18">
      <c r="A3" s="34" t="s">
        <v>143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143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144</v>
      </c>
      <c r="P3" s="63" t="s">
        <v>145</v>
      </c>
      <c r="Q3" s="63" t="s">
        <v>146</v>
      </c>
      <c r="R3" s="63"/>
    </row>
    <row r="4" spans="1:18">
      <c r="A4" s="34" t="s">
        <v>147</v>
      </c>
      <c r="B4" s="34">
        <v>0.35</v>
      </c>
      <c r="C4" s="34">
        <v>0</v>
      </c>
      <c r="D4" s="34">
        <f t="shared" si="0"/>
        <v>0.35</v>
      </c>
      <c r="E4" s="58"/>
      <c r="F4" s="37" t="s">
        <v>147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148</v>
      </c>
      <c r="Q4" s="63">
        <v>0.36</v>
      </c>
      <c r="R4" s="63" t="s">
        <v>149</v>
      </c>
    </row>
    <row r="5" spans="1:18">
      <c r="A5" s="34" t="s">
        <v>150</v>
      </c>
      <c r="B5" s="34">
        <v>0</v>
      </c>
      <c r="C5" s="34">
        <v>0.6</v>
      </c>
      <c r="D5" s="60">
        <v>0.6</v>
      </c>
      <c r="E5" s="58"/>
      <c r="F5" s="37" t="s">
        <v>150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140</v>
      </c>
      <c r="Q5" s="63">
        <v>0.071309</v>
      </c>
      <c r="R5" s="63" t="s">
        <v>151</v>
      </c>
    </row>
    <row r="6" spans="1:18">
      <c r="A6" s="34" t="s">
        <v>152</v>
      </c>
      <c r="B6" s="34">
        <v>0</v>
      </c>
      <c r="C6" s="34">
        <v>0.6</v>
      </c>
      <c r="D6" s="60">
        <v>0.6</v>
      </c>
      <c r="E6" s="58"/>
      <c r="F6" s="37" t="s">
        <v>152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153</v>
      </c>
      <c r="P6" s="63" t="s">
        <v>145</v>
      </c>
      <c r="Q6" s="63" t="s">
        <v>154</v>
      </c>
      <c r="R6" s="63"/>
    </row>
    <row r="7" spans="1:18">
      <c r="A7" s="61"/>
      <c r="B7" s="61"/>
      <c r="C7" s="61"/>
      <c r="D7" s="61"/>
      <c r="E7" s="58"/>
      <c r="F7" s="37" t="s">
        <v>155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156</v>
      </c>
      <c r="Q7" s="63">
        <v>4</v>
      </c>
      <c r="R7" s="63" t="s">
        <v>149</v>
      </c>
    </row>
    <row r="8" spans="6:18">
      <c r="F8" s="34" t="s">
        <v>157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140</v>
      </c>
      <c r="Q8" s="63">
        <v>0.09618</v>
      </c>
      <c r="R8" s="63" t="s">
        <v>151</v>
      </c>
    </row>
    <row r="9" spans="6:18">
      <c r="F9" s="34" t="s">
        <v>158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159</v>
      </c>
      <c r="P9" s="63" t="s">
        <v>145</v>
      </c>
      <c r="Q9" s="63" t="s">
        <v>160</v>
      </c>
      <c r="R9" s="63"/>
    </row>
    <row r="10" spans="6:18">
      <c r="F10" s="62" t="s">
        <v>161</v>
      </c>
      <c r="G10" s="62"/>
      <c r="H10" s="62">
        <v>0</v>
      </c>
      <c r="O10" s="65"/>
      <c r="P10" s="63" t="s">
        <v>156</v>
      </c>
      <c r="Q10" s="63">
        <v>4</v>
      </c>
      <c r="R10" s="63" t="s">
        <v>149</v>
      </c>
    </row>
    <row r="11" spans="15:18">
      <c r="O11" s="66"/>
      <c r="P11" s="63" t="s">
        <v>140</v>
      </c>
      <c r="Q11" s="63">
        <v>0.05761</v>
      </c>
      <c r="R11" s="63" t="s">
        <v>151</v>
      </c>
    </row>
    <row r="12" spans="15:18">
      <c r="O12" s="64" t="s">
        <v>162</v>
      </c>
      <c r="P12" s="32" t="s">
        <v>145</v>
      </c>
      <c r="Q12" s="67" t="s">
        <v>163</v>
      </c>
      <c r="R12" s="68" t="s">
        <v>162</v>
      </c>
    </row>
    <row r="13" spans="15:18">
      <c r="O13" s="66"/>
      <c r="P13" s="32" t="s">
        <v>140</v>
      </c>
      <c r="Q13" s="67">
        <v>0.0314</v>
      </c>
      <c r="R13" s="63" t="s">
        <v>151</v>
      </c>
    </row>
    <row r="16" spans="1:4">
      <c r="A16" s="34" t="s">
        <v>164</v>
      </c>
      <c r="B16" s="34"/>
      <c r="C16" s="34"/>
      <c r="D16" s="34"/>
    </row>
    <row r="17" spans="1:4">
      <c r="A17" s="34" t="s">
        <v>165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166</v>
      </c>
      <c r="B1" s="30"/>
      <c r="C1" s="30"/>
      <c r="D1" s="31">
        <v>1</v>
      </c>
      <c r="P1" s="34" t="s">
        <v>167</v>
      </c>
      <c r="Q1" s="34"/>
      <c r="R1" s="34"/>
      <c r="S1" s="34"/>
    </row>
    <row r="2" ht="15" customHeight="1" spans="1:19">
      <c r="A2" s="32" t="s">
        <v>168</v>
      </c>
      <c r="B2" s="33" t="s">
        <v>169</v>
      </c>
      <c r="C2" s="34" t="s">
        <v>170</v>
      </c>
      <c r="D2" s="35" t="s">
        <v>171</v>
      </c>
      <c r="E2" s="36"/>
      <c r="F2" s="36"/>
      <c r="P2" s="34" t="s">
        <v>168</v>
      </c>
      <c r="Q2" s="33" t="s">
        <v>169</v>
      </c>
      <c r="R2" s="34" t="s">
        <v>170</v>
      </c>
      <c r="S2" s="55" t="s">
        <v>171</v>
      </c>
    </row>
    <row r="3" ht="15" customHeight="1" spans="1:19">
      <c r="A3" s="34" t="s">
        <v>16</v>
      </c>
      <c r="B3" s="33" t="s">
        <v>44</v>
      </c>
      <c r="C3" s="37" t="s">
        <v>172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172</v>
      </c>
      <c r="S3" s="56">
        <f>D3</f>
        <v>0</v>
      </c>
    </row>
    <row r="4" ht="15" customHeight="1" spans="1:19">
      <c r="A4" s="34"/>
      <c r="B4" s="33" t="s">
        <v>43</v>
      </c>
      <c r="C4" s="37" t="s">
        <v>172</v>
      </c>
      <c r="D4" s="38">
        <f>SUM(Sheet1!AS:AS)*D1</f>
        <v>51.303</v>
      </c>
      <c r="E4" s="39"/>
      <c r="F4" s="39"/>
      <c r="P4" s="34"/>
      <c r="Q4" s="33" t="s">
        <v>43</v>
      </c>
      <c r="R4" s="37" t="s">
        <v>172</v>
      </c>
      <c r="S4" s="56">
        <f>D4</f>
        <v>51.303</v>
      </c>
    </row>
    <row r="5" ht="15" customHeight="1" spans="1:19">
      <c r="A5" s="40" t="s">
        <v>173</v>
      </c>
      <c r="B5" s="33" t="s">
        <v>63</v>
      </c>
      <c r="C5" s="37" t="s">
        <v>172</v>
      </c>
      <c r="D5" s="41">
        <f>SUM(Sheet1!BN:BN)*D1*1.05</f>
        <v>612.4097784</v>
      </c>
      <c r="E5" s="42"/>
      <c r="F5" s="42"/>
      <c r="G5" s="29"/>
      <c r="H5" s="29"/>
      <c r="J5" s="29"/>
      <c r="P5" s="40" t="s">
        <v>173</v>
      </c>
      <c r="Q5" s="33" t="s">
        <v>63</v>
      </c>
      <c r="R5" s="37" t="s">
        <v>172</v>
      </c>
      <c r="S5" s="56">
        <f>D5</f>
        <v>612.4097784</v>
      </c>
    </row>
    <row r="6" ht="15" customHeight="1" spans="1:19">
      <c r="A6" s="40"/>
      <c r="B6" s="33" t="s">
        <v>64</v>
      </c>
      <c r="C6" s="37" t="s">
        <v>172</v>
      </c>
      <c r="D6" s="41">
        <f>SUM(Sheet1!BO:BO)*D1</f>
        <v>0</v>
      </c>
      <c r="E6" s="42"/>
      <c r="F6" s="42"/>
      <c r="G6" s="29"/>
      <c r="H6" s="29"/>
      <c r="J6" s="29"/>
      <c r="P6" s="43" t="s">
        <v>174</v>
      </c>
      <c r="Q6" s="33" t="s">
        <v>175</v>
      </c>
      <c r="R6" s="37" t="s">
        <v>172</v>
      </c>
      <c r="S6" s="56">
        <f>D7</f>
        <v>382.594507028612</v>
      </c>
    </row>
    <row r="7" ht="15" customHeight="1" spans="1:19">
      <c r="A7" s="43" t="s">
        <v>174</v>
      </c>
      <c r="B7" s="33" t="s">
        <v>176</v>
      </c>
      <c r="C7" s="37" t="s">
        <v>172</v>
      </c>
      <c r="D7" s="41">
        <f>D8+D10</f>
        <v>382.594507028612</v>
      </c>
      <c r="E7" s="42"/>
      <c r="F7" s="42"/>
      <c r="G7" s="29"/>
      <c r="H7" s="29"/>
      <c r="J7" s="29"/>
      <c r="P7" s="44"/>
      <c r="Q7" s="33" t="s">
        <v>47</v>
      </c>
      <c r="R7" s="37" t="s">
        <v>172</v>
      </c>
      <c r="S7" s="56">
        <f>D9</f>
        <v>17.5520182523278</v>
      </c>
    </row>
    <row r="8" ht="15" customHeight="1" spans="1:21">
      <c r="A8" s="44"/>
      <c r="B8" s="33" t="s">
        <v>175</v>
      </c>
      <c r="C8" s="37" t="s">
        <v>172</v>
      </c>
      <c r="D8" s="38">
        <f>(SUM(Sheet1!AX:AX)+SUM(Sheet1!AY:AY))*D1</f>
        <v>282.940431028612</v>
      </c>
      <c r="E8" s="42"/>
      <c r="F8" s="42"/>
      <c r="G8" s="29"/>
      <c r="H8" s="29"/>
      <c r="J8" s="29"/>
      <c r="P8" s="45"/>
      <c r="Q8" s="33" t="s">
        <v>177</v>
      </c>
      <c r="R8" s="37" t="s">
        <v>172</v>
      </c>
      <c r="S8" s="56">
        <f>D11</f>
        <v>1.33493807017025</v>
      </c>
      <c r="T8" s="29"/>
      <c r="U8" s="29"/>
    </row>
    <row r="9" ht="15" customHeight="1" spans="1:19">
      <c r="A9" s="44"/>
      <c r="B9" s="33" t="s">
        <v>47</v>
      </c>
      <c r="C9" s="37" t="s">
        <v>172</v>
      </c>
      <c r="D9" s="38">
        <f>(SUM(Sheet1!BT:BT)*D1)</f>
        <v>17.5520182523278</v>
      </c>
      <c r="E9" s="42"/>
      <c r="F9" s="42"/>
      <c r="G9" s="29"/>
      <c r="H9" s="29"/>
      <c r="J9" s="29"/>
      <c r="P9" s="40" t="s">
        <v>178</v>
      </c>
      <c r="Q9" s="33" t="s">
        <v>52</v>
      </c>
      <c r="R9" s="37" t="s">
        <v>179</v>
      </c>
      <c r="S9" s="56">
        <f>D12</f>
        <v>1772.5247</v>
      </c>
    </row>
    <row r="10" ht="15" customHeight="1" spans="1:20">
      <c r="A10" s="44"/>
      <c r="B10" s="33" t="s">
        <v>180</v>
      </c>
      <c r="C10" s="37" t="s">
        <v>172</v>
      </c>
      <c r="D10" s="38">
        <f>SUM(Sheet1!AZ:AZ)*D1</f>
        <v>99.654076</v>
      </c>
      <c r="E10" s="42"/>
      <c r="F10" s="42"/>
      <c r="G10" s="29"/>
      <c r="H10" s="29"/>
      <c r="J10" s="29"/>
      <c r="P10" s="40"/>
      <c r="Q10" s="33" t="s">
        <v>53</v>
      </c>
      <c r="R10" s="37" t="s">
        <v>181</v>
      </c>
      <c r="S10" s="56">
        <f>F13</f>
        <v>54.7683970533333</v>
      </c>
      <c r="T10" s="29"/>
    </row>
    <row r="11" ht="15" customHeight="1" spans="1:19">
      <c r="A11" s="45"/>
      <c r="B11" s="33" t="s">
        <v>177</v>
      </c>
      <c r="C11" s="37" t="s">
        <v>172</v>
      </c>
      <c r="D11" s="38">
        <f>SUM(Sheet1!BA:BA)*D1</f>
        <v>1.33493807017025</v>
      </c>
      <c r="E11" s="42"/>
      <c r="F11" s="42"/>
      <c r="G11" s="29"/>
      <c r="H11" s="29"/>
      <c r="J11" s="29"/>
      <c r="P11" s="40"/>
      <c r="Q11" s="33" t="s">
        <v>182</v>
      </c>
      <c r="R11" s="37" t="s">
        <v>181</v>
      </c>
      <c r="S11" s="56">
        <f>F14</f>
        <v>0</v>
      </c>
    </row>
    <row r="12" ht="15" customHeight="1" spans="1:19">
      <c r="A12" s="40" t="s">
        <v>178</v>
      </c>
      <c r="B12" s="33" t="s">
        <v>52</v>
      </c>
      <c r="C12" s="37" t="s">
        <v>179</v>
      </c>
      <c r="D12" s="38">
        <f>SUM(Sheet1!BB:BB)*D1</f>
        <v>1772.5247</v>
      </c>
      <c r="E12" s="42"/>
      <c r="F12" s="42"/>
      <c r="G12" s="29"/>
      <c r="H12" s="29"/>
      <c r="J12" s="29"/>
      <c r="P12" s="40"/>
      <c r="Q12" s="33" t="s">
        <v>183</v>
      </c>
      <c r="R12" s="37" t="s">
        <v>181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184</v>
      </c>
      <c r="D13" s="38">
        <f>SUM(Sheet1!BC:BC)*D1</f>
        <v>1744.21646666667</v>
      </c>
      <c r="E13" s="37" t="s">
        <v>181</v>
      </c>
      <c r="F13" s="46">
        <f>D13*Sheet3!$Q$13</f>
        <v>54.7683970533333</v>
      </c>
      <c r="G13" s="29"/>
      <c r="H13" s="29"/>
      <c r="J13" s="29"/>
      <c r="P13" s="40"/>
      <c r="Q13" s="33" t="s">
        <v>185</v>
      </c>
      <c r="R13" s="37" t="s">
        <v>181</v>
      </c>
      <c r="S13" s="56">
        <f t="shared" si="0"/>
        <v>0</v>
      </c>
    </row>
    <row r="14" ht="15" customHeight="1" spans="1:19">
      <c r="A14" s="40"/>
      <c r="B14" s="33" t="s">
        <v>182</v>
      </c>
      <c r="C14" s="37" t="s">
        <v>186</v>
      </c>
      <c r="D14" s="38">
        <f>SUM(Sheet1!BD:BD)*D1</f>
        <v>0</v>
      </c>
      <c r="E14" s="37" t="s">
        <v>181</v>
      </c>
      <c r="F14" s="38">
        <f>D14*Sheet3!$Q$1*6</f>
        <v>0</v>
      </c>
      <c r="G14" s="29"/>
      <c r="H14" s="29"/>
      <c r="J14" s="29"/>
      <c r="P14" s="40"/>
      <c r="Q14" s="33" t="s">
        <v>187</v>
      </c>
      <c r="R14" s="37" t="s">
        <v>181</v>
      </c>
      <c r="S14" s="56">
        <f t="shared" si="0"/>
        <v>0</v>
      </c>
    </row>
    <row r="15" ht="15" customHeight="1" spans="1:19">
      <c r="A15" s="40"/>
      <c r="B15" s="33" t="s">
        <v>183</v>
      </c>
      <c r="C15" s="37" t="s">
        <v>186</v>
      </c>
      <c r="D15" s="38">
        <f>SUM(Sheet1!BE:BE)*D1</f>
        <v>0</v>
      </c>
      <c r="E15" s="37" t="s">
        <v>181</v>
      </c>
      <c r="F15" s="38">
        <f>D15*Sheet3!$Q$1*9</f>
        <v>0</v>
      </c>
      <c r="G15" s="29"/>
      <c r="H15" s="29"/>
      <c r="J15" s="29"/>
      <c r="P15" s="40"/>
      <c r="Q15" s="33" t="s">
        <v>188</v>
      </c>
      <c r="R15" s="37" t="s">
        <v>181</v>
      </c>
      <c r="S15" s="56">
        <f t="shared" si="0"/>
        <v>0</v>
      </c>
    </row>
    <row r="16" ht="15" customHeight="1" spans="1:19">
      <c r="A16" s="40"/>
      <c r="B16" s="33" t="s">
        <v>185</v>
      </c>
      <c r="C16" s="37" t="s">
        <v>186</v>
      </c>
      <c r="D16" s="38">
        <f>SUM(Sheet1!BF:BF)*D1</f>
        <v>0</v>
      </c>
      <c r="E16" s="37" t="s">
        <v>181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189</v>
      </c>
      <c r="R16" s="51" t="s">
        <v>184</v>
      </c>
      <c r="S16" s="38">
        <f>D23</f>
        <v>0</v>
      </c>
    </row>
    <row r="17" ht="15" customHeight="1" spans="1:19">
      <c r="A17" s="40"/>
      <c r="B17" s="33" t="s">
        <v>187</v>
      </c>
      <c r="C17" s="37" t="s">
        <v>186</v>
      </c>
      <c r="D17" s="38">
        <f>SUM(Sheet1!BG:BG)*D1</f>
        <v>0</v>
      </c>
      <c r="E17" s="37" t="s">
        <v>181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172</v>
      </c>
      <c r="S17" s="52">
        <f>D24</f>
        <v>612.4097784</v>
      </c>
    </row>
    <row r="18" ht="15" customHeight="1" spans="1:19">
      <c r="A18" s="40"/>
      <c r="B18" s="33" t="s">
        <v>58</v>
      </c>
      <c r="C18" s="37" t="s">
        <v>184</v>
      </c>
      <c r="D18" s="38">
        <f>SUM(Sheet1!BH:BH)*D1</f>
        <v>0</v>
      </c>
      <c r="E18" s="37" t="s">
        <v>181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172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184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190</v>
      </c>
      <c r="B20" s="33" t="s">
        <v>60</v>
      </c>
      <c r="C20" s="37" t="s">
        <v>172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181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181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189</v>
      </c>
      <c r="C23" s="51" t="s">
        <v>184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172</v>
      </c>
      <c r="D24" s="52">
        <f>SUM(Sheet1!BR:BR)*D1*1.05</f>
        <v>612.4097784</v>
      </c>
      <c r="E24" s="36"/>
      <c r="F24" s="36"/>
    </row>
    <row r="25" spans="1:6">
      <c r="A25" s="34" t="s">
        <v>68</v>
      </c>
      <c r="B25" s="34"/>
      <c r="C25" s="51" t="s">
        <v>172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191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95</v>
      </c>
      <c r="C2" s="5" t="s">
        <v>192</v>
      </c>
      <c r="D2" s="5"/>
      <c r="E2" s="5"/>
      <c r="F2" s="5"/>
      <c r="G2" s="5"/>
      <c r="H2" s="5"/>
      <c r="I2" s="5"/>
      <c r="J2" s="5"/>
      <c r="K2" s="13" t="s">
        <v>193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93</v>
      </c>
      <c r="V2" s="5" t="s">
        <v>116</v>
      </c>
      <c r="W2" s="17" t="s">
        <v>194</v>
      </c>
      <c r="X2" s="17"/>
      <c r="Z2" s="5" t="s">
        <v>195</v>
      </c>
    </row>
    <row r="3" spans="1:26">
      <c r="A3" s="5" t="s">
        <v>196</v>
      </c>
      <c r="B3" s="5" t="s">
        <v>197</v>
      </c>
      <c r="C3" s="5" t="s">
        <v>198</v>
      </c>
      <c r="D3" s="5" t="s">
        <v>199</v>
      </c>
      <c r="E3" s="5" t="s">
        <v>200</v>
      </c>
      <c r="F3" s="5" t="s">
        <v>201</v>
      </c>
      <c r="G3" s="5" t="s">
        <v>202</v>
      </c>
      <c r="H3" s="5" t="s">
        <v>203</v>
      </c>
      <c r="I3" s="5" t="s">
        <v>204</v>
      </c>
      <c r="J3" s="5" t="s">
        <v>205</v>
      </c>
      <c r="K3" s="5" t="s">
        <v>206</v>
      </c>
      <c r="L3" s="5" t="s">
        <v>207</v>
      </c>
      <c r="M3" s="5" t="s">
        <v>208</v>
      </c>
      <c r="N3" s="5" t="s">
        <v>209</v>
      </c>
      <c r="O3" s="5" t="s">
        <v>210</v>
      </c>
      <c r="P3" s="5" t="s">
        <v>211</v>
      </c>
      <c r="Q3" s="5" t="s">
        <v>212</v>
      </c>
      <c r="R3" s="5" t="s">
        <v>213</v>
      </c>
      <c r="S3" s="5" t="s">
        <v>214</v>
      </c>
      <c r="T3" s="5" t="s">
        <v>215</v>
      </c>
      <c r="U3" s="5" t="s">
        <v>216</v>
      </c>
      <c r="V3" s="5" t="s">
        <v>217</v>
      </c>
      <c r="W3" s="18" t="s">
        <v>96</v>
      </c>
      <c r="X3" s="18" t="s">
        <v>97</v>
      </c>
      <c r="Z3" s="5" t="s">
        <v>96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95</v>
      </c>
      <c r="C11" s="5" t="s">
        <v>192</v>
      </c>
      <c r="D11" s="5"/>
      <c r="E11" s="5"/>
      <c r="F11" s="5"/>
      <c r="G11" s="5" t="s">
        <v>193</v>
      </c>
      <c r="H11" s="5"/>
      <c r="I11" s="5"/>
      <c r="J11" s="5"/>
      <c r="K11" s="5"/>
      <c r="L11" s="5"/>
      <c r="M11" s="5" t="s">
        <v>93</v>
      </c>
      <c r="N11" s="5" t="s">
        <v>116</v>
      </c>
      <c r="O11" s="17" t="s">
        <v>194</v>
      </c>
      <c r="P11" s="17"/>
      <c r="R11" s="5" t="s">
        <v>195</v>
      </c>
    </row>
    <row r="12" spans="1:18">
      <c r="A12" s="5" t="s">
        <v>196</v>
      </c>
      <c r="B12" s="5" t="s">
        <v>197</v>
      </c>
      <c r="C12" s="5" t="s">
        <v>198</v>
      </c>
      <c r="D12" s="5" t="s">
        <v>199</v>
      </c>
      <c r="E12" s="5" t="s">
        <v>201</v>
      </c>
      <c r="F12" s="5" t="s">
        <v>202</v>
      </c>
      <c r="G12" s="5" t="s">
        <v>206</v>
      </c>
      <c r="H12" s="5" t="s">
        <v>200</v>
      </c>
      <c r="I12" s="5" t="s">
        <v>207</v>
      </c>
      <c r="J12" s="5" t="s">
        <v>203</v>
      </c>
      <c r="K12" s="5" t="s">
        <v>204</v>
      </c>
      <c r="L12" s="5" t="s">
        <v>205</v>
      </c>
      <c r="M12" s="5" t="s">
        <v>216</v>
      </c>
      <c r="N12" s="5" t="s">
        <v>217</v>
      </c>
      <c r="O12" s="18" t="s">
        <v>96</v>
      </c>
      <c r="P12" s="18" t="s">
        <v>97</v>
      </c>
      <c r="R12" s="5" t="s">
        <v>96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94</v>
      </c>
      <c r="B18" s="9" t="s">
        <v>95</v>
      </c>
      <c r="C18" s="9" t="s">
        <v>220</v>
      </c>
      <c r="D18" s="9"/>
      <c r="E18" s="9"/>
      <c r="F18" s="9"/>
      <c r="G18" s="9" t="s">
        <v>221</v>
      </c>
      <c r="H18" s="9"/>
      <c r="I18" s="9"/>
      <c r="J18" s="9"/>
      <c r="K18" s="17" t="s">
        <v>93</v>
      </c>
      <c r="L18" s="17" t="s">
        <v>194</v>
      </c>
      <c r="M18" s="17"/>
      <c r="N18" s="21"/>
      <c r="O18" s="17" t="s">
        <v>195</v>
      </c>
    </row>
    <row r="19" spans="1:15">
      <c r="A19" s="9" t="s">
        <v>196</v>
      </c>
      <c r="B19" s="9" t="s">
        <v>197</v>
      </c>
      <c r="C19" s="9" t="s">
        <v>198</v>
      </c>
      <c r="D19" s="9" t="s">
        <v>199</v>
      </c>
      <c r="E19" s="9" t="s">
        <v>201</v>
      </c>
      <c r="F19" s="9" t="s">
        <v>202</v>
      </c>
      <c r="G19" s="9" t="s">
        <v>206</v>
      </c>
      <c r="H19" s="9" t="s">
        <v>200</v>
      </c>
      <c r="I19" s="9" t="s">
        <v>203</v>
      </c>
      <c r="J19" s="9" t="s">
        <v>204</v>
      </c>
      <c r="K19" s="9" t="s">
        <v>216</v>
      </c>
      <c r="L19" s="17" t="s">
        <v>96</v>
      </c>
      <c r="M19" s="17" t="s">
        <v>97</v>
      </c>
      <c r="N19" s="21"/>
      <c r="O19" s="17" t="s">
        <v>96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